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6_099 - Estudo de viabilidade tecnica, economica e ambient/"/>
    </mc:Choice>
  </mc:AlternateContent>
  <xr:revisionPtr revIDLastSave="29" documentId="8_{3045EFBC-D913-4CB5-97C5-D4B0BA90710E}" xr6:coauthVersionLast="47" xr6:coauthVersionMax="47" xr10:uidLastSave="{EAED9D24-E2F2-409B-846B-CDC09202C812}"/>
  <bookViews>
    <workbookView xWindow="-120" yWindow="-120" windowWidth="29040" windowHeight="15720" xr2:uid="{00000000-000D-0000-FFFF-FFFF00000000}"/>
  </bookViews>
  <sheets>
    <sheet name="Instruções" sheetId="1" r:id="rId1"/>
    <sheet name="LPU Consolidada" sheetId="2" r:id="rId2"/>
    <sheet name="Resumo Comercial" sheetId="3" r:id="rId3"/>
    <sheet name="Marcos e Entregáveis" sheetId="4" r:id="rId4"/>
    <sheet name="Listas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7" i="2" l="1"/>
  <c r="K57" i="2"/>
  <c r="O57" i="2" s="1"/>
  <c r="M56" i="2"/>
  <c r="K56" i="2"/>
  <c r="O56" i="2" s="1"/>
  <c r="K55" i="2"/>
  <c r="O55" i="2" s="1"/>
  <c r="K54" i="2"/>
  <c r="O54" i="2" s="1"/>
  <c r="O53" i="2"/>
  <c r="M53" i="2"/>
  <c r="N53" i="2" s="1"/>
  <c r="K53" i="2"/>
  <c r="O52" i="2"/>
  <c r="M52" i="2"/>
  <c r="N52" i="2" s="1"/>
  <c r="K52" i="2"/>
  <c r="N51" i="2"/>
  <c r="M51" i="2"/>
  <c r="K51" i="2"/>
  <c r="O51" i="2" s="1"/>
  <c r="O50" i="2"/>
  <c r="M50" i="2"/>
  <c r="K50" i="2"/>
  <c r="N50" i="2" s="1"/>
  <c r="K49" i="2"/>
  <c r="O48" i="2"/>
  <c r="M48" i="2"/>
  <c r="K48" i="2"/>
  <c r="B18" i="3" s="1"/>
  <c r="O47" i="2"/>
  <c r="M47" i="2"/>
  <c r="N47" i="2" s="1"/>
  <c r="K47" i="2"/>
  <c r="O46" i="2"/>
  <c r="N46" i="2"/>
  <c r="M46" i="2"/>
  <c r="K46" i="2"/>
  <c r="O45" i="2"/>
  <c r="M45" i="2"/>
  <c r="K45" i="2"/>
  <c r="N45" i="2" s="1"/>
  <c r="K44" i="2"/>
  <c r="O44" i="2" s="1"/>
  <c r="O43" i="2"/>
  <c r="M43" i="2"/>
  <c r="K43" i="2"/>
  <c r="N43" i="2" s="1"/>
  <c r="O42" i="2"/>
  <c r="M42" i="2"/>
  <c r="N42" i="2" s="1"/>
  <c r="K42" i="2"/>
  <c r="O41" i="2"/>
  <c r="N41" i="2"/>
  <c r="M41" i="2"/>
  <c r="K41" i="2"/>
  <c r="O40" i="2"/>
  <c r="M40" i="2"/>
  <c r="K40" i="2"/>
  <c r="N40" i="2" s="1"/>
  <c r="K39" i="2"/>
  <c r="O39" i="2" s="1"/>
  <c r="O38" i="2"/>
  <c r="M38" i="2"/>
  <c r="K38" i="2"/>
  <c r="N38" i="2" s="1"/>
  <c r="O37" i="2"/>
  <c r="M37" i="2"/>
  <c r="N37" i="2" s="1"/>
  <c r="K37" i="2"/>
  <c r="O36" i="2"/>
  <c r="N36" i="2"/>
  <c r="M36" i="2"/>
  <c r="K36" i="2"/>
  <c r="O35" i="2"/>
  <c r="M35" i="2"/>
  <c r="K35" i="2"/>
  <c r="N35" i="2" s="1"/>
  <c r="K34" i="2"/>
  <c r="O33" i="2"/>
  <c r="M33" i="2"/>
  <c r="K33" i="2"/>
  <c r="N33" i="2" s="1"/>
  <c r="O32" i="2"/>
  <c r="M32" i="2"/>
  <c r="N32" i="2" s="1"/>
  <c r="K32" i="2"/>
  <c r="O31" i="2"/>
  <c r="N31" i="2"/>
  <c r="M31" i="2"/>
  <c r="K31" i="2"/>
  <c r="O30" i="2"/>
  <c r="M30" i="2"/>
  <c r="K30" i="2"/>
  <c r="N30" i="2" s="1"/>
  <c r="K29" i="2"/>
  <c r="O29" i="2" s="1"/>
  <c r="O28" i="2"/>
  <c r="M28" i="2"/>
  <c r="K28" i="2"/>
  <c r="N28" i="2" s="1"/>
  <c r="O27" i="2"/>
  <c r="M27" i="2"/>
  <c r="N27" i="2" s="1"/>
  <c r="K27" i="2"/>
  <c r="O26" i="2"/>
  <c r="N26" i="2"/>
  <c r="M26" i="2"/>
  <c r="K26" i="2"/>
  <c r="O25" i="2"/>
  <c r="M25" i="2"/>
  <c r="K25" i="2"/>
  <c r="B16" i="3" s="1"/>
  <c r="K24" i="2"/>
  <c r="O24" i="2" s="1"/>
  <c r="O23" i="2"/>
  <c r="M23" i="2"/>
  <c r="K23" i="2"/>
  <c r="N23" i="2" s="1"/>
  <c r="O22" i="2"/>
  <c r="M22" i="2"/>
  <c r="N22" i="2" s="1"/>
  <c r="K22" i="2"/>
  <c r="O21" i="2"/>
  <c r="N21" i="2"/>
  <c r="M21" i="2"/>
  <c r="K21" i="2"/>
  <c r="O20" i="2"/>
  <c r="M20" i="2"/>
  <c r="K20" i="2"/>
  <c r="N20" i="2" s="1"/>
  <c r="K19" i="2"/>
  <c r="O18" i="2"/>
  <c r="M18" i="2"/>
  <c r="K18" i="2"/>
  <c r="N18" i="2" s="1"/>
  <c r="O17" i="2"/>
  <c r="M17" i="2"/>
  <c r="N17" i="2" s="1"/>
  <c r="K17" i="2"/>
  <c r="B15" i="3" s="1"/>
  <c r="O16" i="2"/>
  <c r="N16" i="2"/>
  <c r="M16" i="2"/>
  <c r="K16" i="2"/>
  <c r="O15" i="2"/>
  <c r="K15" i="2"/>
  <c r="K14" i="2"/>
  <c r="O14" i="2" s="1"/>
  <c r="O13" i="2"/>
  <c r="M13" i="2"/>
  <c r="K13" i="2"/>
  <c r="N13" i="2" s="1"/>
  <c r="O12" i="2"/>
  <c r="M12" i="2"/>
  <c r="N12" i="2" s="1"/>
  <c r="K12" i="2"/>
  <c r="O11" i="2"/>
  <c r="N11" i="2"/>
  <c r="M11" i="2"/>
  <c r="K11" i="2"/>
  <c r="B14" i="3" s="1"/>
  <c r="K10" i="2"/>
  <c r="K9" i="2"/>
  <c r="O9" i="2" s="1"/>
  <c r="O8" i="2"/>
  <c r="M8" i="2"/>
  <c r="K8" i="2"/>
  <c r="B13" i="3" s="1"/>
  <c r="K7" i="2"/>
  <c r="O7" i="2" s="1"/>
  <c r="O6" i="2"/>
  <c r="N6" i="2"/>
  <c r="M6" i="2"/>
  <c r="K6" i="2"/>
  <c r="O5" i="2"/>
  <c r="M5" i="2"/>
  <c r="K5" i="2"/>
  <c r="K59" i="2" s="1"/>
  <c r="O59" i="2" s="1"/>
  <c r="E13" i="3" l="1"/>
  <c r="E16" i="3"/>
  <c r="E14" i="3"/>
  <c r="E15" i="3"/>
  <c r="C16" i="3"/>
  <c r="D16" i="3" s="1"/>
  <c r="N19" i="2"/>
  <c r="E18" i="3"/>
  <c r="C18" i="3"/>
  <c r="D18" i="3" s="1"/>
  <c r="M9" i="2"/>
  <c r="O19" i="2"/>
  <c r="O49" i="2"/>
  <c r="O10" i="2"/>
  <c r="N8" i="2"/>
  <c r="N48" i="2"/>
  <c r="O34" i="2"/>
  <c r="N56" i="2"/>
  <c r="B4" i="3"/>
  <c r="B12" i="3"/>
  <c r="B17" i="3"/>
  <c r="M19" i="2"/>
  <c r="M29" i="2"/>
  <c r="M34" i="2"/>
  <c r="N34" i="2" s="1"/>
  <c r="M39" i="2"/>
  <c r="C17" i="3" s="1"/>
  <c r="M44" i="2"/>
  <c r="M49" i="2"/>
  <c r="N49" i="2" s="1"/>
  <c r="M54" i="2"/>
  <c r="C12" i="3"/>
  <c r="N9" i="2"/>
  <c r="N29" i="2"/>
  <c r="N39" i="2"/>
  <c r="N44" i="2"/>
  <c r="N54" i="2"/>
  <c r="B7" i="3"/>
  <c r="C7" i="3"/>
  <c r="C15" i="3"/>
  <c r="D15" i="3" s="1"/>
  <c r="M7" i="2"/>
  <c r="N7" i="2"/>
  <c r="N57" i="2"/>
  <c r="B5" i="3"/>
  <c r="M14" i="2"/>
  <c r="C14" i="3" s="1"/>
  <c r="D14" i="3" s="1"/>
  <c r="M15" i="2"/>
  <c r="N15" i="2" s="1"/>
  <c r="M55" i="2"/>
  <c r="N55" i="2" s="1"/>
  <c r="M24" i="2"/>
  <c r="N24" i="2" s="1"/>
  <c r="M10" i="2"/>
  <c r="C13" i="3" s="1"/>
  <c r="D13" i="3" s="1"/>
  <c r="N5" i="2"/>
  <c r="N25" i="2"/>
  <c r="M59" i="2" l="1"/>
  <c r="C4" i="3"/>
  <c r="E7" i="3"/>
  <c r="D7" i="3"/>
  <c r="E5" i="3"/>
  <c r="E4" i="3"/>
  <c r="D4" i="3"/>
  <c r="B6" i="3"/>
  <c r="N14" i="2"/>
  <c r="N59" i="2" s="1"/>
  <c r="E12" i="3"/>
  <c r="D12" i="3"/>
  <c r="C5" i="3"/>
  <c r="D5" i="3" s="1"/>
  <c r="N10" i="2"/>
  <c r="E17" i="3"/>
  <c r="D17" i="3"/>
  <c r="B8" i="3" l="1"/>
  <c r="E6" i="3"/>
  <c r="C6" i="3"/>
  <c r="C8" i="3" s="1"/>
  <c r="D6" i="3" l="1"/>
  <c r="E8" i="3"/>
  <c r="D8" i="3"/>
</calcChain>
</file>

<file path=xl/sharedStrings.xml><?xml version="1.0" encoding="utf-8"?>
<sst xmlns="http://schemas.openxmlformats.org/spreadsheetml/2006/main" count="685" uniqueCount="316">
  <si>
    <t>LPU EVTEA - Infovias 06 e 08 e Desktop Study (DTS) da Etapa III</t>
  </si>
  <si>
    <t>Objetivo</t>
  </si>
  <si>
    <t>Planilha ajustada para uso pelo setor de Compras na negociação da RFP de EVTEA das Infovias 06 e 08 e Desktop Study (DTS) Complementar da Etapa III, com prazo total de referência de 45 dias.</t>
  </si>
  <si>
    <t>Principais ajustes realizados</t>
  </si>
  <si>
    <t>1</t>
  </si>
  <si>
    <t>Criação de aba única 'LPU Consolidada' com código do item, referência na RFP, parte do objeto, entregável associado e marco de pagamento.</t>
  </si>
  <si>
    <t>2</t>
  </si>
  <si>
    <t>Inclusão de quantidades referenciais mínimas para itens essenciais, especialmente reuniões semanais da Parte A e orçamento óptico por trecho.</t>
  </si>
  <si>
    <t>3</t>
  </si>
  <si>
    <t>Separação entre Parte A obrigatória, Parte B em nível Desktop Study (DTS), com cotação segregada, e itens opcionais/sob demanda.</t>
  </si>
  <si>
    <t>4</t>
  </si>
  <si>
    <t>Inclusão de campos para valor proposto, valor negociado, economia em R$ e economia percentual.</t>
  </si>
  <si>
    <t>5</t>
  </si>
  <si>
    <t>Serviços opcionais somente devem ser executados mediante autorização expressa da EAF.</t>
  </si>
  <si>
    <t>6</t>
  </si>
  <si>
    <t>Fonte técnica: EAF_26_072 - RFP EVTEA(R1).docx revisada com Parte B limitada a Desktop Study (DTS) e prazo de 45 dias.</t>
  </si>
  <si>
    <t>Uso recomendado</t>
  </si>
  <si>
    <t>A área de Compras deve solicitar o preenchimento dos valores unitários propostos e, durante a negociação, registrar os valores unitários negociados. As fórmulas calculam os totais e a economia automaticamente.</t>
  </si>
  <si>
    <t>LPU CONSOLIDADA PARA NEGOCIAÇÃO - EVTEA INFOVIAS 06 E 08 E DTS DA ETAPA III</t>
  </si>
  <si>
    <t>Base ajustada para compras: referência RFP, entregável associado, marco de pagamento, quantidade referencial, valores propostos e negociados. Parte B limitada a Desktop Study (DTS) e prazo total de referência de 45 dias.</t>
  </si>
  <si>
    <t>Item LPU</t>
  </si>
  <si>
    <t>Item RFP de referência</t>
  </si>
  <si>
    <t>Parte</t>
  </si>
  <si>
    <t>Grupo</t>
  </si>
  <si>
    <t>Descrição</t>
  </si>
  <si>
    <t>Entregável associado</t>
  </si>
  <si>
    <t>Marco de pagamento</t>
  </si>
  <si>
    <t>Unidade</t>
  </si>
  <si>
    <t>Qtd. ref.</t>
  </si>
  <si>
    <t>Valor Unitário Proposto (R$)</t>
  </si>
  <si>
    <t>Valor Total Proposto (R$)</t>
  </si>
  <si>
    <t>Valor Unitário Negociado (R$)</t>
  </si>
  <si>
    <t>Valor Total Negociado (R$)</t>
  </si>
  <si>
    <t>Economia (R$)</t>
  </si>
  <si>
    <t>Economia (%)</t>
  </si>
  <si>
    <t>Natureza</t>
  </si>
  <si>
    <t>Observações / Premissas</t>
  </si>
  <si>
    <t>A1.1</t>
  </si>
  <si>
    <t>A1 / Item 9.1</t>
  </si>
  <si>
    <t>Parte A</t>
  </si>
  <si>
    <t>Mobilização e Governança</t>
  </si>
  <si>
    <t>Mobilização inicial, kickoff, alinhamento de escopo, plano de comunicação e governança do EVTEA</t>
  </si>
  <si>
    <t>E1 - Plano de Trabalho</t>
  </si>
  <si>
    <t>Fase 1 - Plano de Trabalho aprovado (10%)</t>
  </si>
  <si>
    <t>serviço</t>
  </si>
  <si>
    <t>Obrigatório - Parte A</t>
  </si>
  <si>
    <t>Inclui reunião de kickoff prevista na governança técnica.</t>
  </si>
  <si>
    <t>A1.2</t>
  </si>
  <si>
    <t>A1</t>
  </si>
  <si>
    <t>Plano de Trabalho da Parte A, incluindo metodologia, cronograma, matriz de dados de entrada e plano de entregas</t>
  </si>
  <si>
    <t>relatório</t>
  </si>
  <si>
    <t>Entrega D+10.</t>
  </si>
  <si>
    <t>A1.3</t>
  </si>
  <si>
    <t>Item 9.1</t>
  </si>
  <si>
    <t>Reuniões semanais de acompanhamento técnico da Parte A</t>
  </si>
  <si>
    <t>Governança técnica / acompanhamento</t>
  </si>
  <si>
    <t>reunião</t>
  </si>
  <si>
    <t>Quantidade referencial: 7 semanas, compatível com cronograma de 45 dias.</t>
  </si>
  <si>
    <t>A2.1</t>
  </si>
  <si>
    <t>A2</t>
  </si>
  <si>
    <t>Consolidação de Dados</t>
  </si>
  <si>
    <t>Consolidação das informações das Infovias 06 e 08, localidades, rotas, distâncias ERA e dados hidrográficos disponíveis</t>
  </si>
  <si>
    <t>E2 - Relatório de Consolidação de Dados</t>
  </si>
  <si>
    <t>Fase 2 - Consolidação de Dados aprovada (15%)</t>
  </si>
  <si>
    <t>Entrega D+15.</t>
  </si>
  <si>
    <t>A2.2</t>
  </si>
  <si>
    <t>Identificação de lacunas, inconsistências, premissas e restrições dos insumos recebidos</t>
  </si>
  <si>
    <t>Registrar lacunas e condicionantes. Entrega D+15.</t>
  </si>
  <si>
    <t>A2.3</t>
  </si>
  <si>
    <t>Organização de mapas, tabelas de trechos, matriz de distâncias e base georreferenciada em nível de estudo</t>
  </si>
  <si>
    <t>Produto em formato editável. Entrega D+15.</t>
  </si>
  <si>
    <t>A3.1</t>
  </si>
  <si>
    <t>A3</t>
  </si>
  <si>
    <t>Análise Técnica Óptica</t>
  </si>
  <si>
    <t>Orçamento óptico por trecho crítico, incluindo perdas, margens, conectores, emendas e envelhecimento</t>
  </si>
  <si>
    <t>E3 - Relatório Técnico de Alternativas</t>
  </si>
  <si>
    <t>Fase 3 - Relatório Técnico de Alternativas aprovado (30%)</t>
  </si>
  <si>
    <t>trecho</t>
  </si>
  <si>
    <t>Quantidade referencial: 13 trechos do Anexo I (6 Purus + 7 Juruá). Entrega D+30.</t>
  </si>
  <si>
    <t>A3.2</t>
  </si>
  <si>
    <t>Avaliação de OSNR, dispersão cromática, PMD, efeitos não lineares, taxas por canal e escalabilidade DWDM</t>
  </si>
  <si>
    <t>Comparar cenários 100G/200G quando aplicável. Entrega D+30.</t>
  </si>
  <si>
    <t>A3.3</t>
  </si>
  <si>
    <t>Avaliação de alternativas com fibras de menor atenuação, amplificação avançada, coerência digital e redução de taxa por canal</t>
  </si>
  <si>
    <t>Incluir limitações e premissas. Entrega D+30.</t>
  </si>
  <si>
    <t>A3.4</t>
  </si>
  <si>
    <t>Avaliação de segmentação com pontos intermediários, regeneração, amplificação ou arquitetura híbrida</t>
  </si>
  <si>
    <t>Avaliar pontos intermediários existentes ou potenciais. Entrega D+30.</t>
  </si>
  <si>
    <t>A3.5</t>
  </si>
  <si>
    <t>Análise comparativa de alternativas tecnológicas, incluindo viabilidade, inviabilidade ou viabilidade condicionada</t>
  </si>
  <si>
    <t>Incluir matriz comparativa das alternativas A a F da RFP. Entrega D+30.</t>
  </si>
  <si>
    <t>A4.1</t>
  </si>
  <si>
    <t>A3 / Tabela 2</t>
  </si>
  <si>
    <t>Infraestrutura e Logística</t>
  </si>
  <si>
    <t>Avaliação conceitual de cabos, fibras, emendas, PoPs, CMADs, energia, climatização e operação em ambiente amazônico</t>
  </si>
  <si>
    <t>Nível conceitual e orçamentário, sem fornecimento ou implantação. Entrega D+30.</t>
  </si>
  <si>
    <t>A4.2</t>
  </si>
  <si>
    <t>A5 / Tabela 2</t>
  </si>
  <si>
    <t>Avaliação logística de implantação, transporte, armazenamento, mobilização de embarcações, equipes e janelas operacionais</t>
  </si>
  <si>
    <t>E4 - Relatório Econômico, Ambiental e de Riscos</t>
  </si>
  <si>
    <t>Fase 4 - Relatório Econômico, Ambiental e de Riscos aprovado (20%)</t>
  </si>
  <si>
    <t>Não inclui execução de campanhas de campo. Entrega D+40.</t>
  </si>
  <si>
    <t>A5.1</t>
  </si>
  <si>
    <t>A4</t>
  </si>
  <si>
    <t>Análise Econômica</t>
  </si>
  <si>
    <t>Estimativa de CAPEX por infovia, por trecho e por alternativa tecnológica</t>
  </si>
  <si>
    <t>Segregar Infovia 06 e Infovia 08. Entrega D+40.</t>
  </si>
  <si>
    <t>A5.2</t>
  </si>
  <si>
    <t>Estimativa de OPEX, incluindo operação, manutenção, monitoramento, energia, sobressalentes e logística de campo</t>
  </si>
  <si>
    <t>Incluir premissas e faixa de incerteza. Entrega D+40.</t>
  </si>
  <si>
    <t>A5.3</t>
  </si>
  <si>
    <t>Análise de sensibilidade e comparação econômico-financeira entre alternativas</t>
  </si>
  <si>
    <t>Identificar itens de maior impacto econômico. Entrega D+40.</t>
  </si>
  <si>
    <t>A5.4</t>
  </si>
  <si>
    <t>Estimativa de cronograma físico-financeiro para implantação das alternativas recomendadas</t>
  </si>
  <si>
    <t>Cronograma em nível de viabilidade. Entrega D+40.</t>
  </si>
  <si>
    <t>A6.1</t>
  </si>
  <si>
    <t>A5</t>
  </si>
  <si>
    <t>Ambiental, Regulatório e Riscos</t>
  </si>
  <si>
    <t>Avaliação preliminar de condicionantes ambientais, navegação, sazonalidade, áreas sensíveis e autorizações aplicáveis</t>
  </si>
  <si>
    <t>Não substitui licenciamento ambiental formal. Entrega D+40.</t>
  </si>
  <si>
    <t>A6.2</t>
  </si>
  <si>
    <t>Avaliação de riscos logísticos, climáticos, de navegação, acesso, segurança e operação em campo</t>
  </si>
  <si>
    <t>Considerar seca, cheia, bancos de areia e tráfego fluvial. Entrega D+40.</t>
  </si>
  <si>
    <t>A6.3</t>
  </si>
  <si>
    <t>A6</t>
  </si>
  <si>
    <t>Matriz de riscos, probabilidade, impacto, mitigadores e condicionantes de viabilidade</t>
  </si>
  <si>
    <t>Riscos técnicos, econômicos, ambientais, logísticos e de cronograma. Entrega D+40.</t>
  </si>
  <si>
    <t>A7.1</t>
  </si>
  <si>
    <t>A7</t>
  </si>
  <si>
    <t>Relatório Final EVTEA</t>
  </si>
  <si>
    <t>Relatório Final EVTEA das Infovias 06 e 08, consolidando diagnóstico, alternativas, CAPEX, OPEX, riscos e recomendação</t>
  </si>
  <si>
    <t>E5 - Relatório Final EVTEA</t>
  </si>
  <si>
    <t>Fase 5 - Relatório Final EVTEA e Apresentação Executiva aprovados (25%)</t>
  </si>
  <si>
    <t>Entrega D+45.</t>
  </si>
  <si>
    <t>A7.2</t>
  </si>
  <si>
    <t>Recomendação de solução de referência por infovia e por trecho, com justificativa técnica, econômica e ambiental</t>
  </si>
  <si>
    <t>Incluir alternativa recomendada e condicionantes.</t>
  </si>
  <si>
    <t>A7.3</t>
  </si>
  <si>
    <t>Plano conceitual de implantação, faseamento, premissas, condicionantes e orçamento consolidado</t>
  </si>
  <si>
    <t>Compatível com nível de EVTEA.</t>
  </si>
  <si>
    <t>A7.4</t>
  </si>
  <si>
    <t>Entrega de anexos técnicos, planilhas de orçamento, matrizes, mapas e documentos em formato editável</t>
  </si>
  <si>
    <t>pacote</t>
  </si>
  <si>
    <t>Formato editável. Entrega D+45.</t>
  </si>
  <si>
    <t>A8.1</t>
  </si>
  <si>
    <t>A8</t>
  </si>
  <si>
    <t>Apresentação Executiva</t>
  </si>
  <si>
    <t>Apresentação Executiva da Parte A em formato editável, com conclusões, alternativas e recomendação</t>
  </si>
  <si>
    <t>E6 - Apresentação Executiva</t>
  </si>
  <si>
    <t>apresentação</t>
  </si>
  <si>
    <t>Alinhado ao entregável E6. Entrega D+45.</t>
  </si>
  <si>
    <t>B1.1</t>
  </si>
  <si>
    <t>B1</t>
  </si>
  <si>
    <t>Parte B</t>
  </si>
  <si>
    <t>Mobilização da Parte B, reunião de alinhamento e definição de premissas para o Desktop Study (DTS) da Etapa III</t>
  </si>
  <si>
    <t>B1 - Plano sintético do Desktop Study da Etapa III</t>
  </si>
  <si>
    <t>Parte B - DTS: cronograma específico conforme escopo contratado</t>
  </si>
  <si>
    <t>Cotação segregada - Parte B / DTS</t>
  </si>
  <si>
    <t>Cotação segregada; contratação independente da Parte A. Limite: Desktop Study.</t>
  </si>
  <si>
    <t>B1.2</t>
  </si>
  <si>
    <t>Plano de Trabalho específico da Parte B, indicando metodologia de Desktop Study (DTS), limitações, fontes secundárias e dependências de dados</t>
  </si>
  <si>
    <t>Entrega D+10. Deve explicitar limitações do DTS.</t>
  </si>
  <si>
    <t>B2.1</t>
  </si>
  <si>
    <t>B2</t>
  </si>
  <si>
    <t>Consolidação Documental e Cartográfica</t>
  </si>
  <si>
    <t>Análise do Anexo Técnico da Etapa III, apresentação técnica e demais subsídios documentais disponibilizados pela EAF</t>
  </si>
  <si>
    <t>B2 - Consolidação documental e cartográfica da Etapa III</t>
  </si>
  <si>
    <t>Entrega D+20. Usar apenas dados documentais e secundários.</t>
  </si>
  <si>
    <t>B2.2</t>
  </si>
  <si>
    <t>Consolidação de localidades, traçados indicativos, mapas, bases públicas, premissas, cenários e informações orçamentárias disponíveis</t>
  </si>
  <si>
    <t>Entrega D+20. Sem validação de campo.</t>
  </si>
  <si>
    <t>B2.3</t>
  </si>
  <si>
    <t>Identificação formal de lacunas: ausência de ERA, levantamento hidrográfico, estudos ambientais específicos, vistorias de campo e dados equivalentes</t>
  </si>
  <si>
    <t>Entrega D+20. Deve explicitar limitações de precisão.</t>
  </si>
  <si>
    <t>B3.1</t>
  </si>
  <si>
    <t>B3</t>
  </si>
  <si>
    <t>Análise Técnica Preliminar - DTS</t>
  </si>
  <si>
    <t>Caracterização técnica preliminar da Etapa III em nível Desktop Study (DTS), com base em informações secundárias disponíveis</t>
  </si>
  <si>
    <t>B3 - Relatório Complementar da Etapa III em nível Desktop Study</t>
  </si>
  <si>
    <t>Entrega D+35. Não equivale a EVTEA completo.</t>
  </si>
  <si>
    <t>B3.2</t>
  </si>
  <si>
    <t>Avaliação preliminar de rotas indicativas, arquiteturas conceituais, pontos de presença, interconexões e interfaces com o PAIS</t>
  </si>
  <si>
    <t>Entrega D+35. Sem campanha hidrográfica, vistoria local ou validação presencial de rota.</t>
  </si>
  <si>
    <t>B3.3</t>
  </si>
  <si>
    <t>Avaliação preliminar da compatibilidade e possibilidade de aproveitamento ou realocação de materiais já adquiridos, quando houver informação disponível</t>
  </si>
  <si>
    <t>Entrega D+35. Quando a informação for disponibilizada.</t>
  </si>
  <si>
    <t>B4.1</t>
  </si>
  <si>
    <t>Análise Econômica Preliminar - DTS</t>
  </si>
  <si>
    <t>Estimativa preliminar e indicativa de CAPEX da Etapa III em nível Desktop Study, com premissas, faixas de incerteza e limitações</t>
  </si>
  <si>
    <t>Entrega D+35. Estimativas indicativas e não vinculantes para orçamento executivo.</t>
  </si>
  <si>
    <t>B4.2</t>
  </si>
  <si>
    <t>Estimativa preliminar e indicativa de OPEX, manutenção, operação, logística e custos recorrentes, em nível Desktop Study</t>
  </si>
  <si>
    <t>Entrega D+35. Nível preliminar e indicativo.</t>
  </si>
  <si>
    <t>B4.3</t>
  </si>
  <si>
    <t>Comparação preliminar entre a Etapa III e as alternativas das Infovias 06 e/ou 08, com explicitação de incertezas</t>
  </si>
  <si>
    <t>Entrega D+35. Comparação orientada à decisão, com incertezas explícitas.</t>
  </si>
  <si>
    <t>B4.4</t>
  </si>
  <si>
    <t>Avaliação preliminar de riscos de custo associados à realocação de materiais, logística, tributação e lacunas de informação</t>
  </si>
  <si>
    <t>Entrega D+35. Indicar condicionantes e limitações.</t>
  </si>
  <si>
    <t>B5.1</t>
  </si>
  <si>
    <t>Ambiental, Logístico e Institucional - DTS</t>
  </si>
  <si>
    <t>Avaliação preliminar, por dados secundários, de condicionantes ambientais, regulatórias, fundiárias, logísticas, institucionais e contratuais da Etapa III</t>
  </si>
  <si>
    <t>Entrega D+35. Não substitui estudos ambientais específicos.</t>
  </si>
  <si>
    <t>B5.2</t>
  </si>
  <si>
    <t>Identificação de estudos complementares necessários antes de eventual EVTEA completo, projeto de engenharia ou contratação futura</t>
  </si>
  <si>
    <t>Entrega D+35. Indicar próximos passos para eventual aprofundamento.</t>
  </si>
  <si>
    <t>B5.3</t>
  </si>
  <si>
    <t>Análise preliminar de aderência da Etapa III às obrigações do PAIS, diretrizes do GAISPI e orçamento de referência</t>
  </si>
  <si>
    <t>Entrega D+35. Avaliação institucional em nível preliminar.</t>
  </si>
  <si>
    <t>B6.1</t>
  </si>
  <si>
    <t>Entregáveis - DTS</t>
  </si>
  <si>
    <t>Relatório Complementar da Etapa III em nível Desktop Study (DTS)</t>
  </si>
  <si>
    <t>Entrega D+35. Em formato editável.</t>
  </si>
  <si>
    <t>B6.2</t>
  </si>
  <si>
    <t>Matriz de lacunas, riscos, condicionantes, incertezas e estudos complementares necessários para a Etapa III</t>
  </si>
  <si>
    <t>Entrega D+35. Anexo ao relatório complementar.</t>
  </si>
  <si>
    <t>B6.3</t>
  </si>
  <si>
    <t>B4</t>
  </si>
  <si>
    <t>Apresentação Executiva da Parte B em formato editável</t>
  </si>
  <si>
    <t>B4 - Apresentação Executiva da Parte B</t>
  </si>
  <si>
    <t>Entrega D+45. Síntese executiva do DTS.</t>
  </si>
  <si>
    <t>C1.1</t>
  </si>
  <si>
    <t>C1</t>
  </si>
  <si>
    <t>Sob demanda</t>
  </si>
  <si>
    <t>Serviços Opcionais</t>
  </si>
  <si>
    <t>Reunião técnica adicional fora da governança ordinária</t>
  </si>
  <si>
    <t>Sob demanda - mediante autorização expressa da EAF</t>
  </si>
  <si>
    <t>Opcional / Sob demanda</t>
  </si>
  <si>
    <t>Somente mediante autorização expressa da EAF.</t>
  </si>
  <si>
    <t>C1.2</t>
  </si>
  <si>
    <t>Revisão adicional de relatório após ciclo de aceite ordinário</t>
  </si>
  <si>
    <t>revisão</t>
  </si>
  <si>
    <t>Não inclui ajustes ordinários de aceite.</t>
  </si>
  <si>
    <t>C1.3</t>
  </si>
  <si>
    <t>Hora técnica de especialista em transmissão óptica DWDM/long-haul</t>
  </si>
  <si>
    <t>hora técnica</t>
  </si>
  <si>
    <t>Atividade adicional não prevista no escopo ordinário.</t>
  </si>
  <si>
    <t>C1.4</t>
  </si>
  <si>
    <t>Hora técnica de especialista em cabos subaquáticos/subfluviais</t>
  </si>
  <si>
    <t>C1.5</t>
  </si>
  <si>
    <t>Hora técnica de especialista ambiental/regulatório</t>
  </si>
  <si>
    <t>C1.6</t>
  </si>
  <si>
    <t>Hora técnica de especialista econômico-financeiro</t>
  </si>
  <si>
    <t>C1.7</t>
  </si>
  <si>
    <t>Hora técnica de analista GIS/rotas</t>
  </si>
  <si>
    <t>C1.8</t>
  </si>
  <si>
    <t>Deslocamento técnico nacional sob demanda</t>
  </si>
  <si>
    <t>viagem</t>
  </si>
  <si>
    <t>Informar premissas de origem/destino; somente se autorizado.</t>
  </si>
  <si>
    <t>C1.9</t>
  </si>
  <si>
    <t>Diária de campo ou visita técnica adicional</t>
  </si>
  <si>
    <t>dia técnico</t>
  </si>
  <si>
    <t>C1.10</t>
  </si>
  <si>
    <t>Mapa georreferenciado adicional ou produto GIS específico sob demanda</t>
  </si>
  <si>
    <t>unidade</t>
  </si>
  <si>
    <t>Produto adicional fora dos entregáveis ordinários.</t>
  </si>
  <si>
    <t>TOTAL GERAL</t>
  </si>
  <si>
    <t>RESUMO COMERCIAL - LPU EVTEA PAIS E DTS ETAPA III</t>
  </si>
  <si>
    <t>Categoria</t>
  </si>
  <si>
    <t>Valor Proposto (R$)</t>
  </si>
  <si>
    <t>Valor Negociado (R$)</t>
  </si>
  <si>
    <t>Observações</t>
  </si>
  <si>
    <t>Parte A - EVTEA Infovias 06 e 08</t>
  </si>
  <si>
    <t>Objeto principal obrigatório da RFP</t>
  </si>
  <si>
    <t>Parte B - Desktop Study (DTS) Etapa III</t>
  </si>
  <si>
    <t>Cotação segregada e contratação independente; análise limitada a Desktop Study</t>
  </si>
  <si>
    <t>Subtotal A+B</t>
  </si>
  <si>
    <t>Não inclui serviços opcionais/sob demanda</t>
  </si>
  <si>
    <t>Serviços Opcionais / Sob demanda</t>
  </si>
  <si>
    <t>Referencial; depende de autorização expressa</t>
  </si>
  <si>
    <t>Total com Opcionais</t>
  </si>
  <si>
    <t>Apenas referência para negociação</t>
  </si>
  <si>
    <t>Resumo por marco de pagamento / aceite</t>
  </si>
  <si>
    <t>Referência do cronograma de pagamento da Parte A</t>
  </si>
  <si>
    <t>Cotação e cronograma específicos da Parte B em nível Desktop Study</t>
  </si>
  <si>
    <t>Opcionais somente mediante autorização expressa</t>
  </si>
  <si>
    <t>MARCOS, ENTREGÁVEIS E PRAZOS - REFERÊNCIA DA RFP (45 DIAS)</t>
  </si>
  <si>
    <t>ID</t>
  </si>
  <si>
    <t>Entregável</t>
  </si>
  <si>
    <t>Conteúdo mínimo</t>
  </si>
  <si>
    <t>Prazo sugerido</t>
  </si>
  <si>
    <t>Percentual de referência</t>
  </si>
  <si>
    <t>E1</t>
  </si>
  <si>
    <t>Plano de Trabalho</t>
  </si>
  <si>
    <t>Metodologia, cronograma, equipe, plano de reuniões, matriz de dados de entrada e plano de entregas.</t>
  </si>
  <si>
    <t>D+10</t>
  </si>
  <si>
    <t>E2</t>
  </si>
  <si>
    <t>Relatório de Consolidação de Dados</t>
  </si>
  <si>
    <t>Localidades, rotas, distâncias ERA, dados hidrográficos disponíveis, lacunas de informação e premissas iniciais.</t>
  </si>
  <si>
    <t>D+15</t>
  </si>
  <si>
    <t>E3</t>
  </si>
  <si>
    <t>Relatório Técnico de Alternativas</t>
  </si>
  <si>
    <t>Análise óptica, arquiteturas, orçamento de potência, limitações técnicas, vãos críticos e alternativas de solução.</t>
  </si>
  <si>
    <t>D+30</t>
  </si>
  <si>
    <t>E4</t>
  </si>
  <si>
    <t>Relatório Econômico, Ambiental e de Riscos</t>
  </si>
  <si>
    <t>CAPEX, OPEX, análise ambiental/logística/regulatória, matriz de riscos e comparativo multicritério.</t>
  </si>
  <si>
    <t>D+40</t>
  </si>
  <si>
    <t>E5</t>
  </si>
  <si>
    <t>Solução recomendada, justificativas, plano de implantação, orçamento consolidado, condicionantes e anexos técnicos.</t>
  </si>
  <si>
    <t>D+45</t>
  </si>
  <si>
    <t>E6</t>
  </si>
  <si>
    <t>Resumo executivo em formato editável, com principais conclusões, alternativas e recomendação.</t>
  </si>
  <si>
    <t>Parte B - DTS</t>
  </si>
  <si>
    <t>Plano sintético do Desktop Study da Etapa III</t>
  </si>
  <si>
    <t>Metodologia específica para o Desktop Study, fontes de informação, bases documentais e cartográficas, premissas, limitações, lacunas iniciais e cronograma.</t>
  </si>
  <si>
    <t>Consolidação documental e cartográfica da Etapa III</t>
  </si>
  <si>
    <t>Consolidação das informações disponíveis, localidades, traçados indicativos, referências cartográficas, dados públicos relevantes, lacunas e premissas.</t>
  </si>
  <si>
    <t>D+20</t>
  </si>
  <si>
    <t>Relatório Complementar da Etapa III em nível Desktop Study</t>
  </si>
  <si>
    <t>Avaliação preliminar técnica, econômica, ambiental, logística, regulatória e institucional, matriz preliminar de riscos, estimativas indicativas e estudos complementares necessários.</t>
  </si>
  <si>
    <t>D+35</t>
  </si>
  <si>
    <t>Apresentação Executiva da Parte B</t>
  </si>
  <si>
    <t>Síntese executiva da Etapa III em nível Desktop Study, com conclusões, riscos, lacunas, estimativas preliminares, condicionantes e recomendação.</t>
  </si>
  <si>
    <t>Marco Pagamento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</si>
</sst>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R\$\ #,##0.00"/>
  </numFmts>
  <fonts count="4">
    <font>
      <sz val="11"/>
      <name val="Carlito"/>
    </font>
    <font>
      <b/>
      <sz val="14"/>
      <color rgb="FFFFFFFF"/>
      <name val="Carlito"/>
    </font>
    <font>
      <b/>
      <sz val="11"/>
      <color rgb="FF0B1F3A"/>
      <name val="Carlito"/>
    </font>
    <font>
      <b/>
      <sz val="11"/>
      <color rgb="FFFFFFFF"/>
      <name val="Carlito"/>
    </font>
  </fonts>
  <fills count="5">
    <fill>
      <patternFill patternType="none"/>
    </fill>
    <fill>
      <patternFill patternType="gray125"/>
    </fill>
    <fill>
      <patternFill patternType="solid">
        <fgColor rgb="FF0B1F3A"/>
      </patternFill>
    </fill>
    <fill>
      <patternFill patternType="solid">
        <fgColor rgb="FFE2E8F0"/>
      </patternFill>
    </fill>
    <fill>
      <patternFill patternType="solid">
        <fgColor rgb="FF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3" fillId="4" borderId="0" xfId="0" applyFont="1" applyFill="1" applyAlignment="1">
      <alignment horizontal="center" vertical="center" wrapText="1"/>
    </xf>
    <xf numFmtId="1" fontId="0" fillId="0" borderId="0" xfId="0" applyNumberFormat="1"/>
    <xf numFmtId="164" fontId="0" fillId="0" borderId="0" xfId="0" applyNumberFormat="1"/>
    <xf numFmtId="164" fontId="2" fillId="3" borderId="0" xfId="0" applyNumberFormat="1" applyFont="1" applyFill="1" applyAlignment="1">
      <alignment horizontal="center" vertical="center" wrapText="1"/>
    </xf>
    <xf numFmtId="10" fontId="0" fillId="0" borderId="0" xfId="0" applyNumberFormat="1"/>
    <xf numFmtId="10" fontId="2" fillId="3" borderId="0" xfId="0" applyNumberFormat="1" applyFont="1" applyFill="1" applyAlignment="1">
      <alignment horizontal="center" vertical="center" wrapText="1"/>
    </xf>
    <xf numFmtId="0" fontId="0" fillId="0" borderId="0" xfId="0" applyAlignment="1">
      <alignment vertical="top" wrapText="1"/>
    </xf>
    <xf numFmtId="0" fontId="3" fillId="4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0" xfId="0"/>
    <xf numFmtId="0" fontId="0" fillId="0" borderId="0" xfId="0" applyAlignment="1">
      <alignment wrapText="1"/>
    </xf>
    <xf numFmtId="0" fontId="2" fillId="3" borderId="0" xfId="0" applyFont="1" applyFill="1" applyAlignment="1">
      <alignment horizontal="center" vertical="center" wrapText="1"/>
    </xf>
    <xf numFmtId="10" fontId="0" fillId="0" borderId="0" xfId="0" applyNumberFormat="1" applyAlignment="1">
      <alignment vertical="top" wrapText="1"/>
    </xf>
  </cellXfs>
  <cellStyles count="1">
    <cellStyle name="Normal" xfId="0" builtinId="0"/>
  </cellStyles>
  <dxfs count="2">
    <dxf>
      <font>
        <color rgb="FFB91C1C"/>
      </font>
    </dxf>
    <dxf>
      <font>
        <color rgb="FF166534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LPUConsolidadaTable" displayName="LPUConsolidadaTable" ref="A4:Q57">
  <tableColumns count="17">
    <tableColumn id="1" xr3:uid="{00000000-0010-0000-0000-000001000000}" name="Item LPU"/>
    <tableColumn id="2" xr3:uid="{00000000-0010-0000-0000-000002000000}" name="Item RFP de referência"/>
    <tableColumn id="3" xr3:uid="{00000000-0010-0000-0000-000003000000}" name="Parte"/>
    <tableColumn id="4" xr3:uid="{00000000-0010-0000-0000-000004000000}" name="Grupo"/>
    <tableColumn id="5" xr3:uid="{00000000-0010-0000-0000-000005000000}" name="Descrição"/>
    <tableColumn id="6" xr3:uid="{00000000-0010-0000-0000-000006000000}" name="Entregável associado"/>
    <tableColumn id="7" xr3:uid="{00000000-0010-0000-0000-000007000000}" name="Marco de pagamento"/>
    <tableColumn id="8" xr3:uid="{00000000-0010-0000-0000-000008000000}" name="Unidade"/>
    <tableColumn id="9" xr3:uid="{00000000-0010-0000-0000-000009000000}" name="Qtd. ref."/>
    <tableColumn id="10" xr3:uid="{00000000-0010-0000-0000-00000A000000}" name="Valor Unitário Proposto (R$)"/>
    <tableColumn id="11" xr3:uid="{00000000-0010-0000-0000-00000B000000}" name="Valor Total Proposto (R$)"/>
    <tableColumn id="12" xr3:uid="{00000000-0010-0000-0000-00000C000000}" name="Valor Unitário Negociado (R$)"/>
    <tableColumn id="13" xr3:uid="{00000000-0010-0000-0000-00000D000000}" name="Valor Total Negociado (R$)"/>
    <tableColumn id="14" xr3:uid="{00000000-0010-0000-0000-00000E000000}" name="Economia (R$)"/>
    <tableColumn id="15" xr3:uid="{00000000-0010-0000-0000-00000F000000}" name="Economia (%)"/>
    <tableColumn id="16" xr3:uid="{00000000-0010-0000-0000-000010000000}" name="Natureza"/>
    <tableColumn id="17" xr3:uid="{00000000-0010-0000-0000-000011000000}" name="Observações / Premissa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"/>
  <sheetViews>
    <sheetView tabSelected="1" workbookViewId="0">
      <selection sqref="A1:H1"/>
    </sheetView>
  </sheetViews>
  <sheetFormatPr defaultRowHeight="14.25"/>
  <cols>
    <col min="1" max="1" width="23.75" customWidth="1"/>
    <col min="2" max="2" width="90" customWidth="1"/>
  </cols>
  <sheetData>
    <row r="1" spans="1:17" ht="27" customHeight="1">
      <c r="A1" s="12" t="s">
        <v>0</v>
      </c>
      <c r="B1" s="13"/>
      <c r="C1" s="13"/>
      <c r="D1" s="13"/>
      <c r="E1" s="13"/>
      <c r="F1" s="13"/>
      <c r="G1" s="13"/>
      <c r="H1" s="13"/>
      <c r="I1" s="10"/>
      <c r="J1" s="10"/>
      <c r="K1" s="10"/>
      <c r="L1" s="10"/>
      <c r="M1" s="10"/>
      <c r="N1" s="10"/>
      <c r="O1" s="10"/>
      <c r="P1" s="10"/>
      <c r="Q1" s="10"/>
    </row>
    <row r="3" spans="1:17" ht="30">
      <c r="A3" s="1" t="s">
        <v>1</v>
      </c>
    </row>
    <row r="4" spans="1:17">
      <c r="A4" s="14" t="s">
        <v>2</v>
      </c>
      <c r="B4" s="14"/>
      <c r="C4" s="14"/>
      <c r="D4" s="14"/>
      <c r="E4" s="14"/>
      <c r="F4" s="14"/>
      <c r="G4" s="14"/>
      <c r="H4" s="14"/>
    </row>
    <row r="6" spans="1:17" ht="75">
      <c r="A6" s="1" t="s">
        <v>3</v>
      </c>
    </row>
    <row r="7" spans="1:17" ht="28.5">
      <c r="A7" s="2" t="s">
        <v>4</v>
      </c>
      <c r="B7" s="3" t="s">
        <v>5</v>
      </c>
    </row>
    <row r="8" spans="1:17" ht="28.5">
      <c r="A8" s="2" t="s">
        <v>6</v>
      </c>
      <c r="B8" s="3" t="s">
        <v>7</v>
      </c>
    </row>
    <row r="9" spans="1:17" ht="28.5">
      <c r="A9" s="2" t="s">
        <v>8</v>
      </c>
      <c r="B9" s="3" t="s">
        <v>9</v>
      </c>
    </row>
    <row r="10" spans="1:17">
      <c r="A10" s="2" t="s">
        <v>10</v>
      </c>
      <c r="B10" s="3" t="s">
        <v>11</v>
      </c>
    </row>
    <row r="11" spans="1:17">
      <c r="A11" s="2" t="s">
        <v>12</v>
      </c>
      <c r="B11" s="3" t="s">
        <v>13</v>
      </c>
    </row>
    <row r="12" spans="1:17" ht="28.5">
      <c r="A12" s="2" t="s">
        <v>14</v>
      </c>
      <c r="B12" s="3" t="s">
        <v>15</v>
      </c>
    </row>
    <row r="14" spans="1:17" ht="45">
      <c r="A14" s="1" t="s">
        <v>16</v>
      </c>
    </row>
    <row r="15" spans="1:17">
      <c r="A15" s="15" t="s">
        <v>17</v>
      </c>
      <c r="B15" s="14"/>
      <c r="C15" s="14"/>
      <c r="D15" s="14"/>
      <c r="E15" s="14"/>
      <c r="F15" s="14"/>
      <c r="G15" s="14"/>
      <c r="H15" s="14"/>
    </row>
    <row r="16" spans="1:17">
      <c r="A16" s="14"/>
      <c r="B16" s="14"/>
      <c r="C16" s="14"/>
      <c r="D16" s="14"/>
      <c r="E16" s="14"/>
      <c r="F16" s="14"/>
      <c r="G16" s="14"/>
      <c r="H16" s="14"/>
    </row>
  </sheetData>
  <mergeCells count="3">
    <mergeCell ref="A1:H1"/>
    <mergeCell ref="A4:H4"/>
    <mergeCell ref="A15:H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59"/>
  <sheetViews>
    <sheetView workbookViewId="0">
      <selection sqref="A1:Q1"/>
    </sheetView>
  </sheetViews>
  <sheetFormatPr defaultRowHeight="14.25"/>
  <cols>
    <col min="1" max="1" width="12" customWidth="1"/>
    <col min="2" max="2" width="16" customWidth="1"/>
    <col min="3" max="3" width="12" customWidth="1"/>
    <col min="4" max="4" width="24" customWidth="1"/>
    <col min="5" max="5" width="45" customWidth="1"/>
    <col min="6" max="6" width="28" customWidth="1"/>
    <col min="7" max="7" width="40" customWidth="1"/>
    <col min="8" max="8" width="14" customWidth="1"/>
    <col min="9" max="9" width="10" customWidth="1"/>
    <col min="10" max="11" width="18" customWidth="1"/>
    <col min="12" max="13" width="20" customWidth="1"/>
    <col min="14" max="14" width="16" customWidth="1"/>
    <col min="15" max="15" width="12" customWidth="1"/>
    <col min="16" max="16" width="22" customWidth="1"/>
    <col min="17" max="17" width="42" customWidth="1"/>
  </cols>
  <sheetData>
    <row r="1" spans="1:17">
      <c r="A1" s="12" t="s">
        <v>18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>
      <c r="A2" s="16" t="s">
        <v>19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4" spans="1:17" ht="18" customHeight="1">
      <c r="A4" s="4" t="s">
        <v>20</v>
      </c>
      <c r="B4" s="4" t="s">
        <v>21</v>
      </c>
      <c r="C4" s="4" t="s">
        <v>22</v>
      </c>
      <c r="D4" s="4" t="s">
        <v>23</v>
      </c>
      <c r="E4" s="4" t="s">
        <v>24</v>
      </c>
      <c r="F4" s="4" t="s">
        <v>25</v>
      </c>
      <c r="G4" s="4" t="s">
        <v>26</v>
      </c>
      <c r="H4" s="4" t="s">
        <v>27</v>
      </c>
      <c r="I4" s="4" t="s">
        <v>28</v>
      </c>
      <c r="J4" s="4" t="s">
        <v>29</v>
      </c>
      <c r="K4" s="4" t="s">
        <v>30</v>
      </c>
      <c r="L4" s="4" t="s">
        <v>31</v>
      </c>
      <c r="M4" s="4" t="s">
        <v>32</v>
      </c>
      <c r="N4" s="4" t="s">
        <v>33</v>
      </c>
      <c r="O4" s="4" t="s">
        <v>34</v>
      </c>
      <c r="P4" s="4" t="s">
        <v>35</v>
      </c>
      <c r="Q4" s="4" t="s">
        <v>36</v>
      </c>
    </row>
    <row r="5" spans="1:17" ht="24" customHeight="1">
      <c r="A5" t="s">
        <v>37</v>
      </c>
      <c r="B5" t="s">
        <v>38</v>
      </c>
      <c r="C5" t="s">
        <v>39</v>
      </c>
      <c r="D5" t="s">
        <v>40</v>
      </c>
      <c r="E5" t="s">
        <v>41</v>
      </c>
      <c r="F5" t="s">
        <v>42</v>
      </c>
      <c r="G5" t="s">
        <v>43</v>
      </c>
      <c r="H5" t="s">
        <v>44</v>
      </c>
      <c r="I5" s="5">
        <v>1</v>
      </c>
      <c r="J5" s="6"/>
      <c r="K5" s="6">
        <f t="shared" ref="K5:K36" si="0">IF(OR(I5="",J5=""),0,I5*J5)</f>
        <v>0</v>
      </c>
      <c r="L5" s="6"/>
      <c r="M5" s="6">
        <f t="shared" ref="M5:M36" si="1">IF(L5="",K5,IF(I5="",0,I5*L5))</f>
        <v>0</v>
      </c>
      <c r="N5" s="6">
        <f t="shared" ref="N5:N36" si="2">K5-M5</f>
        <v>0</v>
      </c>
      <c r="O5" s="8" t="str">
        <f t="shared" ref="O5:O36" si="3">IF(K5=0,"",N5/K5)</f>
        <v/>
      </c>
      <c r="P5" t="s">
        <v>45</v>
      </c>
      <c r="Q5" t="s">
        <v>46</v>
      </c>
    </row>
    <row r="6" spans="1:17" ht="24" customHeight="1">
      <c r="A6" t="s">
        <v>47</v>
      </c>
      <c r="B6" t="s">
        <v>48</v>
      </c>
      <c r="C6" t="s">
        <v>39</v>
      </c>
      <c r="D6" t="s">
        <v>40</v>
      </c>
      <c r="E6" t="s">
        <v>49</v>
      </c>
      <c r="F6" t="s">
        <v>42</v>
      </c>
      <c r="G6" t="s">
        <v>43</v>
      </c>
      <c r="H6" t="s">
        <v>50</v>
      </c>
      <c r="I6" s="5">
        <v>1</v>
      </c>
      <c r="J6" s="6"/>
      <c r="K6" s="6">
        <f t="shared" si="0"/>
        <v>0</v>
      </c>
      <c r="L6" s="6"/>
      <c r="M6" s="6">
        <f t="shared" si="1"/>
        <v>0</v>
      </c>
      <c r="N6" s="6">
        <f t="shared" si="2"/>
        <v>0</v>
      </c>
      <c r="O6" s="8" t="str">
        <f t="shared" si="3"/>
        <v/>
      </c>
      <c r="P6" t="s">
        <v>45</v>
      </c>
      <c r="Q6" t="s">
        <v>51</v>
      </c>
    </row>
    <row r="7" spans="1:17" ht="24" customHeight="1">
      <c r="A7" t="s">
        <v>52</v>
      </c>
      <c r="B7" t="s">
        <v>53</v>
      </c>
      <c r="C7" t="s">
        <v>39</v>
      </c>
      <c r="D7" t="s">
        <v>40</v>
      </c>
      <c r="E7" t="s">
        <v>54</v>
      </c>
      <c r="F7" t="s">
        <v>55</v>
      </c>
      <c r="G7" t="s">
        <v>43</v>
      </c>
      <c r="H7" t="s">
        <v>56</v>
      </c>
      <c r="I7" s="5">
        <v>7</v>
      </c>
      <c r="J7" s="6"/>
      <c r="K7" s="6">
        <f t="shared" si="0"/>
        <v>0</v>
      </c>
      <c r="L7" s="6"/>
      <c r="M7" s="6">
        <f t="shared" si="1"/>
        <v>0</v>
      </c>
      <c r="N7" s="6">
        <f t="shared" si="2"/>
        <v>0</v>
      </c>
      <c r="O7" s="8" t="str">
        <f t="shared" si="3"/>
        <v/>
      </c>
      <c r="P7" t="s">
        <v>45</v>
      </c>
      <c r="Q7" t="s">
        <v>57</v>
      </c>
    </row>
    <row r="8" spans="1:17" ht="24" customHeight="1">
      <c r="A8" t="s">
        <v>58</v>
      </c>
      <c r="B8" t="s">
        <v>59</v>
      </c>
      <c r="C8" t="s">
        <v>39</v>
      </c>
      <c r="D8" t="s">
        <v>60</v>
      </c>
      <c r="E8" t="s">
        <v>61</v>
      </c>
      <c r="F8" t="s">
        <v>62</v>
      </c>
      <c r="G8" t="s">
        <v>63</v>
      </c>
      <c r="H8" t="s">
        <v>44</v>
      </c>
      <c r="I8" s="5">
        <v>1</v>
      </c>
      <c r="J8" s="6"/>
      <c r="K8" s="6">
        <f t="shared" si="0"/>
        <v>0</v>
      </c>
      <c r="L8" s="6"/>
      <c r="M8" s="6">
        <f t="shared" si="1"/>
        <v>0</v>
      </c>
      <c r="N8" s="6">
        <f t="shared" si="2"/>
        <v>0</v>
      </c>
      <c r="O8" s="8" t="str">
        <f t="shared" si="3"/>
        <v/>
      </c>
      <c r="P8" t="s">
        <v>45</v>
      </c>
      <c r="Q8" t="s">
        <v>64</v>
      </c>
    </row>
    <row r="9" spans="1:17" ht="24" customHeight="1">
      <c r="A9" t="s">
        <v>65</v>
      </c>
      <c r="B9" t="s">
        <v>59</v>
      </c>
      <c r="C9" t="s">
        <v>39</v>
      </c>
      <c r="D9" t="s">
        <v>60</v>
      </c>
      <c r="E9" t="s">
        <v>66</v>
      </c>
      <c r="F9" t="s">
        <v>62</v>
      </c>
      <c r="G9" t="s">
        <v>63</v>
      </c>
      <c r="H9" t="s">
        <v>44</v>
      </c>
      <c r="I9" s="5">
        <v>1</v>
      </c>
      <c r="J9" s="6"/>
      <c r="K9" s="6">
        <f t="shared" si="0"/>
        <v>0</v>
      </c>
      <c r="L9" s="6"/>
      <c r="M9" s="6">
        <f t="shared" si="1"/>
        <v>0</v>
      </c>
      <c r="N9" s="6">
        <f t="shared" si="2"/>
        <v>0</v>
      </c>
      <c r="O9" s="8" t="str">
        <f t="shared" si="3"/>
        <v/>
      </c>
      <c r="P9" t="s">
        <v>45</v>
      </c>
      <c r="Q9" t="s">
        <v>67</v>
      </c>
    </row>
    <row r="10" spans="1:17" ht="24" customHeight="1">
      <c r="A10" t="s">
        <v>68</v>
      </c>
      <c r="B10" t="s">
        <v>59</v>
      </c>
      <c r="C10" t="s">
        <v>39</v>
      </c>
      <c r="D10" t="s">
        <v>60</v>
      </c>
      <c r="E10" t="s">
        <v>69</v>
      </c>
      <c r="F10" t="s">
        <v>62</v>
      </c>
      <c r="G10" t="s">
        <v>63</v>
      </c>
      <c r="H10" t="s">
        <v>44</v>
      </c>
      <c r="I10" s="5">
        <v>1</v>
      </c>
      <c r="J10" s="6"/>
      <c r="K10" s="6">
        <f t="shared" si="0"/>
        <v>0</v>
      </c>
      <c r="L10" s="6"/>
      <c r="M10" s="6">
        <f t="shared" si="1"/>
        <v>0</v>
      </c>
      <c r="N10" s="6">
        <f t="shared" si="2"/>
        <v>0</v>
      </c>
      <c r="O10" s="8" t="str">
        <f t="shared" si="3"/>
        <v/>
      </c>
      <c r="P10" t="s">
        <v>45</v>
      </c>
      <c r="Q10" t="s">
        <v>70</v>
      </c>
    </row>
    <row r="11" spans="1:17" ht="24" customHeight="1">
      <c r="A11" t="s">
        <v>71</v>
      </c>
      <c r="B11" t="s">
        <v>72</v>
      </c>
      <c r="C11" t="s">
        <v>39</v>
      </c>
      <c r="D11" t="s">
        <v>73</v>
      </c>
      <c r="E11" t="s">
        <v>74</v>
      </c>
      <c r="F11" t="s">
        <v>75</v>
      </c>
      <c r="G11" t="s">
        <v>76</v>
      </c>
      <c r="H11" t="s">
        <v>77</v>
      </c>
      <c r="I11" s="5">
        <v>13</v>
      </c>
      <c r="J11" s="6"/>
      <c r="K11" s="6">
        <f t="shared" si="0"/>
        <v>0</v>
      </c>
      <c r="L11" s="6"/>
      <c r="M11" s="6">
        <f t="shared" si="1"/>
        <v>0</v>
      </c>
      <c r="N11" s="6">
        <f t="shared" si="2"/>
        <v>0</v>
      </c>
      <c r="O11" s="8" t="str">
        <f t="shared" si="3"/>
        <v/>
      </c>
      <c r="P11" t="s">
        <v>45</v>
      </c>
      <c r="Q11" t="s">
        <v>78</v>
      </c>
    </row>
    <row r="12" spans="1:17" ht="24" customHeight="1">
      <c r="A12" t="s">
        <v>79</v>
      </c>
      <c r="B12" t="s">
        <v>72</v>
      </c>
      <c r="C12" t="s">
        <v>39</v>
      </c>
      <c r="D12" t="s">
        <v>73</v>
      </c>
      <c r="E12" t="s">
        <v>80</v>
      </c>
      <c r="F12" t="s">
        <v>75</v>
      </c>
      <c r="G12" t="s">
        <v>76</v>
      </c>
      <c r="H12" t="s">
        <v>44</v>
      </c>
      <c r="I12" s="5">
        <v>1</v>
      </c>
      <c r="J12" s="6"/>
      <c r="K12" s="6">
        <f t="shared" si="0"/>
        <v>0</v>
      </c>
      <c r="L12" s="6"/>
      <c r="M12" s="6">
        <f t="shared" si="1"/>
        <v>0</v>
      </c>
      <c r="N12" s="6">
        <f t="shared" si="2"/>
        <v>0</v>
      </c>
      <c r="O12" s="8" t="str">
        <f t="shared" si="3"/>
        <v/>
      </c>
      <c r="P12" t="s">
        <v>45</v>
      </c>
      <c r="Q12" t="s">
        <v>81</v>
      </c>
    </row>
    <row r="13" spans="1:17" ht="24" customHeight="1">
      <c r="A13" t="s">
        <v>82</v>
      </c>
      <c r="B13" t="s">
        <v>72</v>
      </c>
      <c r="C13" t="s">
        <v>39</v>
      </c>
      <c r="D13" t="s">
        <v>73</v>
      </c>
      <c r="E13" t="s">
        <v>83</v>
      </c>
      <c r="F13" t="s">
        <v>75</v>
      </c>
      <c r="G13" t="s">
        <v>76</v>
      </c>
      <c r="H13" t="s">
        <v>44</v>
      </c>
      <c r="I13" s="5">
        <v>1</v>
      </c>
      <c r="J13" s="6"/>
      <c r="K13" s="6">
        <f t="shared" si="0"/>
        <v>0</v>
      </c>
      <c r="L13" s="6"/>
      <c r="M13" s="6">
        <f t="shared" si="1"/>
        <v>0</v>
      </c>
      <c r="N13" s="6">
        <f t="shared" si="2"/>
        <v>0</v>
      </c>
      <c r="O13" s="8" t="str">
        <f t="shared" si="3"/>
        <v/>
      </c>
      <c r="P13" t="s">
        <v>45</v>
      </c>
      <c r="Q13" t="s">
        <v>84</v>
      </c>
    </row>
    <row r="14" spans="1:17" ht="24" customHeight="1">
      <c r="A14" t="s">
        <v>85</v>
      </c>
      <c r="B14" t="s">
        <v>72</v>
      </c>
      <c r="C14" t="s">
        <v>39</v>
      </c>
      <c r="D14" t="s">
        <v>73</v>
      </c>
      <c r="E14" t="s">
        <v>86</v>
      </c>
      <c r="F14" t="s">
        <v>75</v>
      </c>
      <c r="G14" t="s">
        <v>76</v>
      </c>
      <c r="H14" t="s">
        <v>44</v>
      </c>
      <c r="I14" s="5">
        <v>1</v>
      </c>
      <c r="J14" s="6"/>
      <c r="K14" s="6">
        <f t="shared" si="0"/>
        <v>0</v>
      </c>
      <c r="L14" s="6"/>
      <c r="M14" s="6">
        <f t="shared" si="1"/>
        <v>0</v>
      </c>
      <c r="N14" s="6">
        <f t="shared" si="2"/>
        <v>0</v>
      </c>
      <c r="O14" s="8" t="str">
        <f t="shared" si="3"/>
        <v/>
      </c>
      <c r="P14" t="s">
        <v>45</v>
      </c>
      <c r="Q14" t="s">
        <v>87</v>
      </c>
    </row>
    <row r="15" spans="1:17" ht="24" customHeight="1">
      <c r="A15" t="s">
        <v>88</v>
      </c>
      <c r="B15" t="s">
        <v>72</v>
      </c>
      <c r="C15" t="s">
        <v>39</v>
      </c>
      <c r="D15" t="s">
        <v>73</v>
      </c>
      <c r="E15" t="s">
        <v>89</v>
      </c>
      <c r="F15" t="s">
        <v>75</v>
      </c>
      <c r="G15" t="s">
        <v>76</v>
      </c>
      <c r="H15" t="s">
        <v>44</v>
      </c>
      <c r="I15" s="5">
        <v>1</v>
      </c>
      <c r="J15" s="6"/>
      <c r="K15" s="6">
        <f t="shared" si="0"/>
        <v>0</v>
      </c>
      <c r="L15" s="6"/>
      <c r="M15" s="6">
        <f t="shared" si="1"/>
        <v>0</v>
      </c>
      <c r="N15" s="6">
        <f t="shared" si="2"/>
        <v>0</v>
      </c>
      <c r="O15" s="8" t="str">
        <f t="shared" si="3"/>
        <v/>
      </c>
      <c r="P15" t="s">
        <v>45</v>
      </c>
      <c r="Q15" t="s">
        <v>90</v>
      </c>
    </row>
    <row r="16" spans="1:17" ht="24" customHeight="1">
      <c r="A16" t="s">
        <v>91</v>
      </c>
      <c r="B16" t="s">
        <v>92</v>
      </c>
      <c r="C16" t="s">
        <v>39</v>
      </c>
      <c r="D16" t="s">
        <v>93</v>
      </c>
      <c r="E16" t="s">
        <v>94</v>
      </c>
      <c r="F16" t="s">
        <v>75</v>
      </c>
      <c r="G16" t="s">
        <v>76</v>
      </c>
      <c r="H16" t="s">
        <v>44</v>
      </c>
      <c r="I16" s="5">
        <v>1</v>
      </c>
      <c r="J16" s="6"/>
      <c r="K16" s="6">
        <f t="shared" si="0"/>
        <v>0</v>
      </c>
      <c r="L16" s="6"/>
      <c r="M16" s="6">
        <f t="shared" si="1"/>
        <v>0</v>
      </c>
      <c r="N16" s="6">
        <f t="shared" si="2"/>
        <v>0</v>
      </c>
      <c r="O16" s="8" t="str">
        <f t="shared" si="3"/>
        <v/>
      </c>
      <c r="P16" t="s">
        <v>45</v>
      </c>
      <c r="Q16" t="s">
        <v>95</v>
      </c>
    </row>
    <row r="17" spans="1:17" ht="24" customHeight="1">
      <c r="A17" t="s">
        <v>96</v>
      </c>
      <c r="B17" t="s">
        <v>97</v>
      </c>
      <c r="C17" t="s">
        <v>39</v>
      </c>
      <c r="D17" t="s">
        <v>93</v>
      </c>
      <c r="E17" t="s">
        <v>98</v>
      </c>
      <c r="F17" t="s">
        <v>99</v>
      </c>
      <c r="G17" t="s">
        <v>100</v>
      </c>
      <c r="H17" t="s">
        <v>44</v>
      </c>
      <c r="I17" s="5">
        <v>1</v>
      </c>
      <c r="J17" s="6"/>
      <c r="K17" s="6">
        <f t="shared" si="0"/>
        <v>0</v>
      </c>
      <c r="L17" s="6"/>
      <c r="M17" s="6">
        <f t="shared" si="1"/>
        <v>0</v>
      </c>
      <c r="N17" s="6">
        <f t="shared" si="2"/>
        <v>0</v>
      </c>
      <c r="O17" s="8" t="str">
        <f t="shared" si="3"/>
        <v/>
      </c>
      <c r="P17" t="s">
        <v>45</v>
      </c>
      <c r="Q17" t="s">
        <v>101</v>
      </c>
    </row>
    <row r="18" spans="1:17" ht="24" customHeight="1">
      <c r="A18" t="s">
        <v>102</v>
      </c>
      <c r="B18" t="s">
        <v>103</v>
      </c>
      <c r="C18" t="s">
        <v>39</v>
      </c>
      <c r="D18" t="s">
        <v>104</v>
      </c>
      <c r="E18" t="s">
        <v>105</v>
      </c>
      <c r="F18" t="s">
        <v>99</v>
      </c>
      <c r="G18" t="s">
        <v>100</v>
      </c>
      <c r="H18" t="s">
        <v>44</v>
      </c>
      <c r="I18" s="5">
        <v>1</v>
      </c>
      <c r="J18" s="6"/>
      <c r="K18" s="6">
        <f t="shared" si="0"/>
        <v>0</v>
      </c>
      <c r="L18" s="6"/>
      <c r="M18" s="6">
        <f t="shared" si="1"/>
        <v>0</v>
      </c>
      <c r="N18" s="6">
        <f t="shared" si="2"/>
        <v>0</v>
      </c>
      <c r="O18" s="8" t="str">
        <f t="shared" si="3"/>
        <v/>
      </c>
      <c r="P18" t="s">
        <v>45</v>
      </c>
      <c r="Q18" t="s">
        <v>106</v>
      </c>
    </row>
    <row r="19" spans="1:17" ht="24" customHeight="1">
      <c r="A19" t="s">
        <v>107</v>
      </c>
      <c r="B19" t="s">
        <v>103</v>
      </c>
      <c r="C19" t="s">
        <v>39</v>
      </c>
      <c r="D19" t="s">
        <v>104</v>
      </c>
      <c r="E19" t="s">
        <v>108</v>
      </c>
      <c r="F19" t="s">
        <v>99</v>
      </c>
      <c r="G19" t="s">
        <v>100</v>
      </c>
      <c r="H19" t="s">
        <v>44</v>
      </c>
      <c r="I19" s="5">
        <v>1</v>
      </c>
      <c r="J19" s="6"/>
      <c r="K19" s="6">
        <f t="shared" si="0"/>
        <v>0</v>
      </c>
      <c r="L19" s="6"/>
      <c r="M19" s="6">
        <f t="shared" si="1"/>
        <v>0</v>
      </c>
      <c r="N19" s="6">
        <f t="shared" si="2"/>
        <v>0</v>
      </c>
      <c r="O19" s="8" t="str">
        <f t="shared" si="3"/>
        <v/>
      </c>
      <c r="P19" t="s">
        <v>45</v>
      </c>
      <c r="Q19" t="s">
        <v>109</v>
      </c>
    </row>
    <row r="20" spans="1:17" ht="24" customHeight="1">
      <c r="A20" t="s">
        <v>110</v>
      </c>
      <c r="B20" t="s">
        <v>103</v>
      </c>
      <c r="C20" t="s">
        <v>39</v>
      </c>
      <c r="D20" t="s">
        <v>104</v>
      </c>
      <c r="E20" t="s">
        <v>111</v>
      </c>
      <c r="F20" t="s">
        <v>99</v>
      </c>
      <c r="G20" t="s">
        <v>100</v>
      </c>
      <c r="H20" t="s">
        <v>44</v>
      </c>
      <c r="I20" s="5">
        <v>1</v>
      </c>
      <c r="J20" s="6"/>
      <c r="K20" s="6">
        <f t="shared" si="0"/>
        <v>0</v>
      </c>
      <c r="L20" s="6"/>
      <c r="M20" s="6">
        <f t="shared" si="1"/>
        <v>0</v>
      </c>
      <c r="N20" s="6">
        <f t="shared" si="2"/>
        <v>0</v>
      </c>
      <c r="O20" s="8" t="str">
        <f t="shared" si="3"/>
        <v/>
      </c>
      <c r="P20" t="s">
        <v>45</v>
      </c>
      <c r="Q20" t="s">
        <v>112</v>
      </c>
    </row>
    <row r="21" spans="1:17" ht="24" customHeight="1">
      <c r="A21" t="s">
        <v>113</v>
      </c>
      <c r="B21" t="s">
        <v>103</v>
      </c>
      <c r="C21" t="s">
        <v>39</v>
      </c>
      <c r="D21" t="s">
        <v>104</v>
      </c>
      <c r="E21" t="s">
        <v>114</v>
      </c>
      <c r="F21" t="s">
        <v>99</v>
      </c>
      <c r="G21" t="s">
        <v>100</v>
      </c>
      <c r="H21" t="s">
        <v>44</v>
      </c>
      <c r="I21" s="5">
        <v>1</v>
      </c>
      <c r="J21" s="6"/>
      <c r="K21" s="6">
        <f t="shared" si="0"/>
        <v>0</v>
      </c>
      <c r="L21" s="6"/>
      <c r="M21" s="6">
        <f t="shared" si="1"/>
        <v>0</v>
      </c>
      <c r="N21" s="6">
        <f t="shared" si="2"/>
        <v>0</v>
      </c>
      <c r="O21" s="8" t="str">
        <f t="shared" si="3"/>
        <v/>
      </c>
      <c r="P21" t="s">
        <v>45</v>
      </c>
      <c r="Q21" t="s">
        <v>115</v>
      </c>
    </row>
    <row r="22" spans="1:17" ht="24" customHeight="1">
      <c r="A22" t="s">
        <v>116</v>
      </c>
      <c r="B22" t="s">
        <v>117</v>
      </c>
      <c r="C22" t="s">
        <v>39</v>
      </c>
      <c r="D22" t="s">
        <v>118</v>
      </c>
      <c r="E22" t="s">
        <v>119</v>
      </c>
      <c r="F22" t="s">
        <v>99</v>
      </c>
      <c r="G22" t="s">
        <v>100</v>
      </c>
      <c r="H22" t="s">
        <v>44</v>
      </c>
      <c r="I22" s="5">
        <v>1</v>
      </c>
      <c r="J22" s="6"/>
      <c r="K22" s="6">
        <f t="shared" si="0"/>
        <v>0</v>
      </c>
      <c r="L22" s="6"/>
      <c r="M22" s="6">
        <f t="shared" si="1"/>
        <v>0</v>
      </c>
      <c r="N22" s="6">
        <f t="shared" si="2"/>
        <v>0</v>
      </c>
      <c r="O22" s="8" t="str">
        <f t="shared" si="3"/>
        <v/>
      </c>
      <c r="P22" t="s">
        <v>45</v>
      </c>
      <c r="Q22" t="s">
        <v>120</v>
      </c>
    </row>
    <row r="23" spans="1:17" ht="24" customHeight="1">
      <c r="A23" t="s">
        <v>121</v>
      </c>
      <c r="B23" t="s">
        <v>117</v>
      </c>
      <c r="C23" t="s">
        <v>39</v>
      </c>
      <c r="D23" t="s">
        <v>118</v>
      </c>
      <c r="E23" t="s">
        <v>122</v>
      </c>
      <c r="F23" t="s">
        <v>99</v>
      </c>
      <c r="G23" t="s">
        <v>100</v>
      </c>
      <c r="H23" t="s">
        <v>44</v>
      </c>
      <c r="I23" s="5">
        <v>1</v>
      </c>
      <c r="J23" s="6"/>
      <c r="K23" s="6">
        <f t="shared" si="0"/>
        <v>0</v>
      </c>
      <c r="L23" s="6"/>
      <c r="M23" s="6">
        <f t="shared" si="1"/>
        <v>0</v>
      </c>
      <c r="N23" s="6">
        <f t="shared" si="2"/>
        <v>0</v>
      </c>
      <c r="O23" s="8" t="str">
        <f t="shared" si="3"/>
        <v/>
      </c>
      <c r="P23" t="s">
        <v>45</v>
      </c>
      <c r="Q23" t="s">
        <v>123</v>
      </c>
    </row>
    <row r="24" spans="1:17" ht="24" customHeight="1">
      <c r="A24" t="s">
        <v>124</v>
      </c>
      <c r="B24" t="s">
        <v>125</v>
      </c>
      <c r="C24" t="s">
        <v>39</v>
      </c>
      <c r="D24" t="s">
        <v>118</v>
      </c>
      <c r="E24" t="s">
        <v>126</v>
      </c>
      <c r="F24" t="s">
        <v>99</v>
      </c>
      <c r="G24" t="s">
        <v>100</v>
      </c>
      <c r="H24" t="s">
        <v>44</v>
      </c>
      <c r="I24" s="5">
        <v>1</v>
      </c>
      <c r="J24" s="6"/>
      <c r="K24" s="6">
        <f t="shared" si="0"/>
        <v>0</v>
      </c>
      <c r="L24" s="6"/>
      <c r="M24" s="6">
        <f t="shared" si="1"/>
        <v>0</v>
      </c>
      <c r="N24" s="6">
        <f t="shared" si="2"/>
        <v>0</v>
      </c>
      <c r="O24" s="8" t="str">
        <f t="shared" si="3"/>
        <v/>
      </c>
      <c r="P24" t="s">
        <v>45</v>
      </c>
      <c r="Q24" t="s">
        <v>127</v>
      </c>
    </row>
    <row r="25" spans="1:17" ht="24" customHeight="1">
      <c r="A25" t="s">
        <v>128</v>
      </c>
      <c r="B25" t="s">
        <v>129</v>
      </c>
      <c r="C25" t="s">
        <v>39</v>
      </c>
      <c r="D25" t="s">
        <v>130</v>
      </c>
      <c r="E25" t="s">
        <v>131</v>
      </c>
      <c r="F25" t="s">
        <v>132</v>
      </c>
      <c r="G25" t="s">
        <v>133</v>
      </c>
      <c r="H25" t="s">
        <v>50</v>
      </c>
      <c r="I25" s="5">
        <v>1</v>
      </c>
      <c r="J25" s="6"/>
      <c r="K25" s="6">
        <f t="shared" si="0"/>
        <v>0</v>
      </c>
      <c r="L25" s="6"/>
      <c r="M25" s="6">
        <f t="shared" si="1"/>
        <v>0</v>
      </c>
      <c r="N25" s="6">
        <f t="shared" si="2"/>
        <v>0</v>
      </c>
      <c r="O25" s="8" t="str">
        <f t="shared" si="3"/>
        <v/>
      </c>
      <c r="P25" t="s">
        <v>45</v>
      </c>
      <c r="Q25" t="s">
        <v>134</v>
      </c>
    </row>
    <row r="26" spans="1:17" ht="24" customHeight="1">
      <c r="A26" t="s">
        <v>135</v>
      </c>
      <c r="B26" t="s">
        <v>129</v>
      </c>
      <c r="C26" t="s">
        <v>39</v>
      </c>
      <c r="D26" t="s">
        <v>130</v>
      </c>
      <c r="E26" t="s">
        <v>136</v>
      </c>
      <c r="F26" t="s">
        <v>132</v>
      </c>
      <c r="G26" t="s">
        <v>133</v>
      </c>
      <c r="H26" t="s">
        <v>44</v>
      </c>
      <c r="I26" s="5">
        <v>1</v>
      </c>
      <c r="J26" s="6"/>
      <c r="K26" s="6">
        <f t="shared" si="0"/>
        <v>0</v>
      </c>
      <c r="L26" s="6"/>
      <c r="M26" s="6">
        <f t="shared" si="1"/>
        <v>0</v>
      </c>
      <c r="N26" s="6">
        <f t="shared" si="2"/>
        <v>0</v>
      </c>
      <c r="O26" s="8" t="str">
        <f t="shared" si="3"/>
        <v/>
      </c>
      <c r="P26" t="s">
        <v>45</v>
      </c>
      <c r="Q26" t="s">
        <v>137</v>
      </c>
    </row>
    <row r="27" spans="1:17" ht="24" customHeight="1">
      <c r="A27" t="s">
        <v>138</v>
      </c>
      <c r="B27" t="s">
        <v>129</v>
      </c>
      <c r="C27" t="s">
        <v>39</v>
      </c>
      <c r="D27" t="s">
        <v>130</v>
      </c>
      <c r="E27" t="s">
        <v>139</v>
      </c>
      <c r="F27" t="s">
        <v>132</v>
      </c>
      <c r="G27" t="s">
        <v>133</v>
      </c>
      <c r="H27" t="s">
        <v>44</v>
      </c>
      <c r="I27" s="5">
        <v>1</v>
      </c>
      <c r="J27" s="6"/>
      <c r="K27" s="6">
        <f t="shared" si="0"/>
        <v>0</v>
      </c>
      <c r="L27" s="6"/>
      <c r="M27" s="6">
        <f t="shared" si="1"/>
        <v>0</v>
      </c>
      <c r="N27" s="6">
        <f t="shared" si="2"/>
        <v>0</v>
      </c>
      <c r="O27" s="8" t="str">
        <f t="shared" si="3"/>
        <v/>
      </c>
      <c r="P27" t="s">
        <v>45</v>
      </c>
      <c r="Q27" t="s">
        <v>140</v>
      </c>
    </row>
    <row r="28" spans="1:17" ht="24" customHeight="1">
      <c r="A28" t="s">
        <v>141</v>
      </c>
      <c r="B28" t="s">
        <v>129</v>
      </c>
      <c r="C28" t="s">
        <v>39</v>
      </c>
      <c r="D28" t="s">
        <v>130</v>
      </c>
      <c r="E28" t="s">
        <v>142</v>
      </c>
      <c r="F28" t="s">
        <v>132</v>
      </c>
      <c r="G28" t="s">
        <v>133</v>
      </c>
      <c r="H28" t="s">
        <v>143</v>
      </c>
      <c r="I28" s="5">
        <v>1</v>
      </c>
      <c r="J28" s="6"/>
      <c r="K28" s="6">
        <f t="shared" si="0"/>
        <v>0</v>
      </c>
      <c r="L28" s="6"/>
      <c r="M28" s="6">
        <f t="shared" si="1"/>
        <v>0</v>
      </c>
      <c r="N28" s="6">
        <f t="shared" si="2"/>
        <v>0</v>
      </c>
      <c r="O28" s="8" t="str">
        <f t="shared" si="3"/>
        <v/>
      </c>
      <c r="P28" t="s">
        <v>45</v>
      </c>
      <c r="Q28" t="s">
        <v>144</v>
      </c>
    </row>
    <row r="29" spans="1:17" ht="24" customHeight="1">
      <c r="A29" t="s">
        <v>145</v>
      </c>
      <c r="B29" t="s">
        <v>146</v>
      </c>
      <c r="C29" t="s">
        <v>39</v>
      </c>
      <c r="D29" t="s">
        <v>147</v>
      </c>
      <c r="E29" t="s">
        <v>148</v>
      </c>
      <c r="F29" t="s">
        <v>149</v>
      </c>
      <c r="G29" t="s">
        <v>133</v>
      </c>
      <c r="H29" t="s">
        <v>150</v>
      </c>
      <c r="I29" s="5">
        <v>1</v>
      </c>
      <c r="J29" s="6"/>
      <c r="K29" s="6">
        <f t="shared" si="0"/>
        <v>0</v>
      </c>
      <c r="L29" s="6"/>
      <c r="M29" s="6">
        <f t="shared" si="1"/>
        <v>0</v>
      </c>
      <c r="N29" s="6">
        <f t="shared" si="2"/>
        <v>0</v>
      </c>
      <c r="O29" s="8" t="str">
        <f t="shared" si="3"/>
        <v/>
      </c>
      <c r="P29" t="s">
        <v>45</v>
      </c>
      <c r="Q29" t="s">
        <v>151</v>
      </c>
    </row>
    <row r="30" spans="1:17" ht="24" customHeight="1">
      <c r="A30" t="s">
        <v>152</v>
      </c>
      <c r="B30" t="s">
        <v>153</v>
      </c>
      <c r="C30" t="s">
        <v>154</v>
      </c>
      <c r="D30" t="s">
        <v>40</v>
      </c>
      <c r="E30" t="s">
        <v>155</v>
      </c>
      <c r="F30" t="s">
        <v>156</v>
      </c>
      <c r="G30" t="s">
        <v>157</v>
      </c>
      <c r="H30" t="s">
        <v>44</v>
      </c>
      <c r="I30" s="5">
        <v>1</v>
      </c>
      <c r="J30" s="6"/>
      <c r="K30" s="6">
        <f t="shared" si="0"/>
        <v>0</v>
      </c>
      <c r="L30" s="6"/>
      <c r="M30" s="6">
        <f t="shared" si="1"/>
        <v>0</v>
      </c>
      <c r="N30" s="6">
        <f t="shared" si="2"/>
        <v>0</v>
      </c>
      <c r="O30" s="8" t="str">
        <f t="shared" si="3"/>
        <v/>
      </c>
      <c r="P30" t="s">
        <v>158</v>
      </c>
      <c r="Q30" t="s">
        <v>159</v>
      </c>
    </row>
    <row r="31" spans="1:17" ht="24" customHeight="1">
      <c r="A31" t="s">
        <v>160</v>
      </c>
      <c r="B31" t="s">
        <v>153</v>
      </c>
      <c r="C31" t="s">
        <v>154</v>
      </c>
      <c r="D31" t="s">
        <v>40</v>
      </c>
      <c r="E31" t="s">
        <v>161</v>
      </c>
      <c r="F31" t="s">
        <v>156</v>
      </c>
      <c r="G31" t="s">
        <v>157</v>
      </c>
      <c r="H31" t="s">
        <v>50</v>
      </c>
      <c r="I31" s="5">
        <v>1</v>
      </c>
      <c r="J31" s="6"/>
      <c r="K31" s="6">
        <f t="shared" si="0"/>
        <v>0</v>
      </c>
      <c r="L31" s="6"/>
      <c r="M31" s="6">
        <f t="shared" si="1"/>
        <v>0</v>
      </c>
      <c r="N31" s="6">
        <f t="shared" si="2"/>
        <v>0</v>
      </c>
      <c r="O31" s="8" t="str">
        <f t="shared" si="3"/>
        <v/>
      </c>
      <c r="P31" t="s">
        <v>158</v>
      </c>
      <c r="Q31" t="s">
        <v>162</v>
      </c>
    </row>
    <row r="32" spans="1:17" ht="24" customHeight="1">
      <c r="A32" t="s">
        <v>163</v>
      </c>
      <c r="B32" t="s">
        <v>164</v>
      </c>
      <c r="C32" t="s">
        <v>154</v>
      </c>
      <c r="D32" t="s">
        <v>165</v>
      </c>
      <c r="E32" t="s">
        <v>166</v>
      </c>
      <c r="F32" t="s">
        <v>167</v>
      </c>
      <c r="G32" t="s">
        <v>157</v>
      </c>
      <c r="H32" t="s">
        <v>44</v>
      </c>
      <c r="I32" s="5">
        <v>1</v>
      </c>
      <c r="J32" s="6"/>
      <c r="K32" s="6">
        <f t="shared" si="0"/>
        <v>0</v>
      </c>
      <c r="L32" s="6"/>
      <c r="M32" s="6">
        <f t="shared" si="1"/>
        <v>0</v>
      </c>
      <c r="N32" s="6">
        <f t="shared" si="2"/>
        <v>0</v>
      </c>
      <c r="O32" s="8" t="str">
        <f t="shared" si="3"/>
        <v/>
      </c>
      <c r="P32" t="s">
        <v>158</v>
      </c>
      <c r="Q32" t="s">
        <v>168</v>
      </c>
    </row>
    <row r="33" spans="1:17" ht="24" customHeight="1">
      <c r="A33" t="s">
        <v>169</v>
      </c>
      <c r="B33" t="s">
        <v>164</v>
      </c>
      <c r="C33" t="s">
        <v>154</v>
      </c>
      <c r="D33" t="s">
        <v>165</v>
      </c>
      <c r="E33" t="s">
        <v>170</v>
      </c>
      <c r="F33" t="s">
        <v>167</v>
      </c>
      <c r="G33" t="s">
        <v>157</v>
      </c>
      <c r="H33" t="s">
        <v>44</v>
      </c>
      <c r="I33" s="5">
        <v>1</v>
      </c>
      <c r="J33" s="6"/>
      <c r="K33" s="6">
        <f t="shared" si="0"/>
        <v>0</v>
      </c>
      <c r="L33" s="6"/>
      <c r="M33" s="6">
        <f t="shared" si="1"/>
        <v>0</v>
      </c>
      <c r="N33" s="6">
        <f t="shared" si="2"/>
        <v>0</v>
      </c>
      <c r="O33" s="8" t="str">
        <f t="shared" si="3"/>
        <v/>
      </c>
      <c r="P33" t="s">
        <v>158</v>
      </c>
      <c r="Q33" t="s">
        <v>171</v>
      </c>
    </row>
    <row r="34" spans="1:17" ht="24" customHeight="1">
      <c r="A34" t="s">
        <v>172</v>
      </c>
      <c r="B34" t="s">
        <v>164</v>
      </c>
      <c r="C34" t="s">
        <v>154</v>
      </c>
      <c r="D34" t="s">
        <v>165</v>
      </c>
      <c r="E34" t="s">
        <v>173</v>
      </c>
      <c r="F34" t="s">
        <v>167</v>
      </c>
      <c r="G34" t="s">
        <v>157</v>
      </c>
      <c r="H34" t="s">
        <v>44</v>
      </c>
      <c r="I34" s="5">
        <v>1</v>
      </c>
      <c r="J34" s="6"/>
      <c r="K34" s="6">
        <f t="shared" si="0"/>
        <v>0</v>
      </c>
      <c r="L34" s="6"/>
      <c r="M34" s="6">
        <f t="shared" si="1"/>
        <v>0</v>
      </c>
      <c r="N34" s="6">
        <f t="shared" si="2"/>
        <v>0</v>
      </c>
      <c r="O34" s="8" t="str">
        <f t="shared" si="3"/>
        <v/>
      </c>
      <c r="P34" t="s">
        <v>158</v>
      </c>
      <c r="Q34" t="s">
        <v>174</v>
      </c>
    </row>
    <row r="35" spans="1:17" ht="24" customHeight="1">
      <c r="A35" t="s">
        <v>175</v>
      </c>
      <c r="B35" t="s">
        <v>176</v>
      </c>
      <c r="C35" t="s">
        <v>154</v>
      </c>
      <c r="D35" t="s">
        <v>177</v>
      </c>
      <c r="E35" t="s">
        <v>178</v>
      </c>
      <c r="F35" t="s">
        <v>179</v>
      </c>
      <c r="G35" t="s">
        <v>157</v>
      </c>
      <c r="H35" t="s">
        <v>44</v>
      </c>
      <c r="I35" s="5">
        <v>1</v>
      </c>
      <c r="J35" s="6"/>
      <c r="K35" s="6">
        <f t="shared" si="0"/>
        <v>0</v>
      </c>
      <c r="L35" s="6"/>
      <c r="M35" s="6">
        <f t="shared" si="1"/>
        <v>0</v>
      </c>
      <c r="N35" s="6">
        <f t="shared" si="2"/>
        <v>0</v>
      </c>
      <c r="O35" s="8" t="str">
        <f t="shared" si="3"/>
        <v/>
      </c>
      <c r="P35" t="s">
        <v>158</v>
      </c>
      <c r="Q35" t="s">
        <v>180</v>
      </c>
    </row>
    <row r="36" spans="1:17" ht="24" customHeight="1">
      <c r="A36" t="s">
        <v>181</v>
      </c>
      <c r="B36" t="s">
        <v>176</v>
      </c>
      <c r="C36" t="s">
        <v>154</v>
      </c>
      <c r="D36" t="s">
        <v>177</v>
      </c>
      <c r="E36" t="s">
        <v>182</v>
      </c>
      <c r="F36" t="s">
        <v>179</v>
      </c>
      <c r="G36" t="s">
        <v>157</v>
      </c>
      <c r="H36" t="s">
        <v>44</v>
      </c>
      <c r="I36" s="5">
        <v>1</v>
      </c>
      <c r="J36" s="6"/>
      <c r="K36" s="6">
        <f t="shared" si="0"/>
        <v>0</v>
      </c>
      <c r="L36" s="6"/>
      <c r="M36" s="6">
        <f t="shared" si="1"/>
        <v>0</v>
      </c>
      <c r="N36" s="6">
        <f t="shared" si="2"/>
        <v>0</v>
      </c>
      <c r="O36" s="8" t="str">
        <f t="shared" si="3"/>
        <v/>
      </c>
      <c r="P36" t="s">
        <v>158</v>
      </c>
      <c r="Q36" t="s">
        <v>183</v>
      </c>
    </row>
    <row r="37" spans="1:17" ht="24" customHeight="1">
      <c r="A37" t="s">
        <v>184</v>
      </c>
      <c r="B37" t="s">
        <v>176</v>
      </c>
      <c r="C37" t="s">
        <v>154</v>
      </c>
      <c r="D37" t="s">
        <v>177</v>
      </c>
      <c r="E37" t="s">
        <v>185</v>
      </c>
      <c r="F37" t="s">
        <v>179</v>
      </c>
      <c r="G37" t="s">
        <v>157</v>
      </c>
      <c r="H37" t="s">
        <v>44</v>
      </c>
      <c r="I37" s="5">
        <v>1</v>
      </c>
      <c r="J37" s="6"/>
      <c r="K37" s="6">
        <f t="shared" ref="K37:K57" si="4">IF(OR(I37="",J37=""),0,I37*J37)</f>
        <v>0</v>
      </c>
      <c r="L37" s="6"/>
      <c r="M37" s="6">
        <f t="shared" ref="M37:M57" si="5">IF(L37="",K37,IF(I37="",0,I37*L37))</f>
        <v>0</v>
      </c>
      <c r="N37" s="6">
        <f t="shared" ref="N37:N57" si="6">K37-M37</f>
        <v>0</v>
      </c>
      <c r="O37" s="8" t="str">
        <f t="shared" ref="O37:O57" si="7">IF(K37=0,"",N37/K37)</f>
        <v/>
      </c>
      <c r="P37" t="s">
        <v>158</v>
      </c>
      <c r="Q37" t="s">
        <v>186</v>
      </c>
    </row>
    <row r="38" spans="1:17" ht="24" customHeight="1">
      <c r="A38" t="s">
        <v>187</v>
      </c>
      <c r="B38" t="s">
        <v>176</v>
      </c>
      <c r="C38" t="s">
        <v>154</v>
      </c>
      <c r="D38" t="s">
        <v>188</v>
      </c>
      <c r="E38" t="s">
        <v>189</v>
      </c>
      <c r="F38" t="s">
        <v>179</v>
      </c>
      <c r="G38" t="s">
        <v>157</v>
      </c>
      <c r="H38" t="s">
        <v>44</v>
      </c>
      <c r="I38" s="5">
        <v>1</v>
      </c>
      <c r="J38" s="6"/>
      <c r="K38" s="6">
        <f t="shared" si="4"/>
        <v>0</v>
      </c>
      <c r="L38" s="6"/>
      <c r="M38" s="6">
        <f t="shared" si="5"/>
        <v>0</v>
      </c>
      <c r="N38" s="6">
        <f t="shared" si="6"/>
        <v>0</v>
      </c>
      <c r="O38" s="8" t="str">
        <f t="shared" si="7"/>
        <v/>
      </c>
      <c r="P38" t="s">
        <v>158</v>
      </c>
      <c r="Q38" t="s">
        <v>190</v>
      </c>
    </row>
    <row r="39" spans="1:17" ht="24" customHeight="1">
      <c r="A39" t="s">
        <v>191</v>
      </c>
      <c r="B39" t="s">
        <v>176</v>
      </c>
      <c r="C39" t="s">
        <v>154</v>
      </c>
      <c r="D39" t="s">
        <v>188</v>
      </c>
      <c r="E39" t="s">
        <v>192</v>
      </c>
      <c r="F39" t="s">
        <v>179</v>
      </c>
      <c r="G39" t="s">
        <v>157</v>
      </c>
      <c r="H39" t="s">
        <v>44</v>
      </c>
      <c r="I39" s="5">
        <v>1</v>
      </c>
      <c r="J39" s="6"/>
      <c r="K39" s="6">
        <f t="shared" si="4"/>
        <v>0</v>
      </c>
      <c r="L39" s="6"/>
      <c r="M39" s="6">
        <f t="shared" si="5"/>
        <v>0</v>
      </c>
      <c r="N39" s="6">
        <f t="shared" si="6"/>
        <v>0</v>
      </c>
      <c r="O39" s="8" t="str">
        <f t="shared" si="7"/>
        <v/>
      </c>
      <c r="P39" t="s">
        <v>158</v>
      </c>
      <c r="Q39" t="s">
        <v>193</v>
      </c>
    </row>
    <row r="40" spans="1:17" ht="24" customHeight="1">
      <c r="A40" t="s">
        <v>194</v>
      </c>
      <c r="B40" t="s">
        <v>176</v>
      </c>
      <c r="C40" t="s">
        <v>154</v>
      </c>
      <c r="D40" t="s">
        <v>188</v>
      </c>
      <c r="E40" t="s">
        <v>195</v>
      </c>
      <c r="F40" t="s">
        <v>179</v>
      </c>
      <c r="G40" t="s">
        <v>157</v>
      </c>
      <c r="H40" t="s">
        <v>44</v>
      </c>
      <c r="I40" s="5">
        <v>1</v>
      </c>
      <c r="J40" s="6"/>
      <c r="K40" s="6">
        <f t="shared" si="4"/>
        <v>0</v>
      </c>
      <c r="L40" s="6"/>
      <c r="M40" s="6">
        <f t="shared" si="5"/>
        <v>0</v>
      </c>
      <c r="N40" s="6">
        <f t="shared" si="6"/>
        <v>0</v>
      </c>
      <c r="O40" s="8" t="str">
        <f t="shared" si="7"/>
        <v/>
      </c>
      <c r="P40" t="s">
        <v>158</v>
      </c>
      <c r="Q40" t="s">
        <v>196</v>
      </c>
    </row>
    <row r="41" spans="1:17" ht="24" customHeight="1">
      <c r="A41" t="s">
        <v>197</v>
      </c>
      <c r="B41" t="s">
        <v>176</v>
      </c>
      <c r="C41" t="s">
        <v>154</v>
      </c>
      <c r="D41" t="s">
        <v>188</v>
      </c>
      <c r="E41" t="s">
        <v>198</v>
      </c>
      <c r="F41" t="s">
        <v>179</v>
      </c>
      <c r="G41" t="s">
        <v>157</v>
      </c>
      <c r="H41" t="s">
        <v>44</v>
      </c>
      <c r="I41" s="5">
        <v>1</v>
      </c>
      <c r="J41" s="6"/>
      <c r="K41" s="6">
        <f t="shared" si="4"/>
        <v>0</v>
      </c>
      <c r="L41" s="6"/>
      <c r="M41" s="6">
        <f t="shared" si="5"/>
        <v>0</v>
      </c>
      <c r="N41" s="6">
        <f t="shared" si="6"/>
        <v>0</v>
      </c>
      <c r="O41" s="8" t="str">
        <f t="shared" si="7"/>
        <v/>
      </c>
      <c r="P41" t="s">
        <v>158</v>
      </c>
      <c r="Q41" t="s">
        <v>199</v>
      </c>
    </row>
    <row r="42" spans="1:17" ht="24" customHeight="1">
      <c r="A42" t="s">
        <v>200</v>
      </c>
      <c r="B42" t="s">
        <v>176</v>
      </c>
      <c r="C42" t="s">
        <v>154</v>
      </c>
      <c r="D42" t="s">
        <v>201</v>
      </c>
      <c r="E42" t="s">
        <v>202</v>
      </c>
      <c r="F42" t="s">
        <v>179</v>
      </c>
      <c r="G42" t="s">
        <v>157</v>
      </c>
      <c r="H42" t="s">
        <v>44</v>
      </c>
      <c r="I42" s="5">
        <v>1</v>
      </c>
      <c r="J42" s="6"/>
      <c r="K42" s="6">
        <f t="shared" si="4"/>
        <v>0</v>
      </c>
      <c r="L42" s="6"/>
      <c r="M42" s="6">
        <f t="shared" si="5"/>
        <v>0</v>
      </c>
      <c r="N42" s="6">
        <f t="shared" si="6"/>
        <v>0</v>
      </c>
      <c r="O42" s="8" t="str">
        <f t="shared" si="7"/>
        <v/>
      </c>
      <c r="P42" t="s">
        <v>158</v>
      </c>
      <c r="Q42" t="s">
        <v>203</v>
      </c>
    </row>
    <row r="43" spans="1:17" ht="24" customHeight="1">
      <c r="A43" t="s">
        <v>204</v>
      </c>
      <c r="B43" t="s">
        <v>176</v>
      </c>
      <c r="C43" t="s">
        <v>154</v>
      </c>
      <c r="D43" t="s">
        <v>201</v>
      </c>
      <c r="E43" t="s">
        <v>205</v>
      </c>
      <c r="F43" t="s">
        <v>179</v>
      </c>
      <c r="G43" t="s">
        <v>157</v>
      </c>
      <c r="H43" t="s">
        <v>44</v>
      </c>
      <c r="I43" s="5">
        <v>1</v>
      </c>
      <c r="J43" s="6"/>
      <c r="K43" s="6">
        <f t="shared" si="4"/>
        <v>0</v>
      </c>
      <c r="L43" s="6"/>
      <c r="M43" s="6">
        <f t="shared" si="5"/>
        <v>0</v>
      </c>
      <c r="N43" s="6">
        <f t="shared" si="6"/>
        <v>0</v>
      </c>
      <c r="O43" s="8" t="str">
        <f t="shared" si="7"/>
        <v/>
      </c>
      <c r="P43" t="s">
        <v>158</v>
      </c>
      <c r="Q43" t="s">
        <v>206</v>
      </c>
    </row>
    <row r="44" spans="1:17" ht="24" customHeight="1">
      <c r="A44" t="s">
        <v>207</v>
      </c>
      <c r="B44" t="s">
        <v>176</v>
      </c>
      <c r="C44" t="s">
        <v>154</v>
      </c>
      <c r="D44" t="s">
        <v>201</v>
      </c>
      <c r="E44" t="s">
        <v>208</v>
      </c>
      <c r="F44" t="s">
        <v>179</v>
      </c>
      <c r="G44" t="s">
        <v>157</v>
      </c>
      <c r="H44" t="s">
        <v>44</v>
      </c>
      <c r="I44" s="5">
        <v>1</v>
      </c>
      <c r="J44" s="6"/>
      <c r="K44" s="6">
        <f t="shared" si="4"/>
        <v>0</v>
      </c>
      <c r="L44" s="6"/>
      <c r="M44" s="6">
        <f t="shared" si="5"/>
        <v>0</v>
      </c>
      <c r="N44" s="6">
        <f t="shared" si="6"/>
        <v>0</v>
      </c>
      <c r="O44" s="8" t="str">
        <f t="shared" si="7"/>
        <v/>
      </c>
      <c r="P44" t="s">
        <v>158</v>
      </c>
      <c r="Q44" t="s">
        <v>209</v>
      </c>
    </row>
    <row r="45" spans="1:17" ht="24" customHeight="1">
      <c r="A45" t="s">
        <v>210</v>
      </c>
      <c r="B45" t="s">
        <v>176</v>
      </c>
      <c r="C45" t="s">
        <v>154</v>
      </c>
      <c r="D45" t="s">
        <v>211</v>
      </c>
      <c r="E45" t="s">
        <v>212</v>
      </c>
      <c r="F45" t="s">
        <v>179</v>
      </c>
      <c r="G45" t="s">
        <v>157</v>
      </c>
      <c r="H45" t="s">
        <v>50</v>
      </c>
      <c r="I45" s="5">
        <v>1</v>
      </c>
      <c r="J45" s="6"/>
      <c r="K45" s="6">
        <f t="shared" si="4"/>
        <v>0</v>
      </c>
      <c r="L45" s="6"/>
      <c r="M45" s="6">
        <f t="shared" si="5"/>
        <v>0</v>
      </c>
      <c r="N45" s="6">
        <f t="shared" si="6"/>
        <v>0</v>
      </c>
      <c r="O45" s="8" t="str">
        <f t="shared" si="7"/>
        <v/>
      </c>
      <c r="P45" t="s">
        <v>158</v>
      </c>
      <c r="Q45" t="s">
        <v>213</v>
      </c>
    </row>
    <row r="46" spans="1:17" ht="24" customHeight="1">
      <c r="A46" t="s">
        <v>214</v>
      </c>
      <c r="B46" t="s">
        <v>176</v>
      </c>
      <c r="C46" t="s">
        <v>154</v>
      </c>
      <c r="D46" t="s">
        <v>211</v>
      </c>
      <c r="E46" t="s">
        <v>215</v>
      </c>
      <c r="F46" t="s">
        <v>179</v>
      </c>
      <c r="G46" t="s">
        <v>157</v>
      </c>
      <c r="H46" t="s">
        <v>50</v>
      </c>
      <c r="I46" s="5">
        <v>1</v>
      </c>
      <c r="J46" s="6"/>
      <c r="K46" s="6">
        <f t="shared" si="4"/>
        <v>0</v>
      </c>
      <c r="L46" s="6"/>
      <c r="M46" s="6">
        <f t="shared" si="5"/>
        <v>0</v>
      </c>
      <c r="N46" s="6">
        <f t="shared" si="6"/>
        <v>0</v>
      </c>
      <c r="O46" s="8" t="str">
        <f t="shared" si="7"/>
        <v/>
      </c>
      <c r="P46" t="s">
        <v>158</v>
      </c>
      <c r="Q46" t="s">
        <v>216</v>
      </c>
    </row>
    <row r="47" spans="1:17" ht="24" customHeight="1">
      <c r="A47" t="s">
        <v>217</v>
      </c>
      <c r="B47" t="s">
        <v>218</v>
      </c>
      <c r="C47" t="s">
        <v>154</v>
      </c>
      <c r="D47" t="s">
        <v>211</v>
      </c>
      <c r="E47" t="s">
        <v>219</v>
      </c>
      <c r="F47" t="s">
        <v>220</v>
      </c>
      <c r="G47" t="s">
        <v>157</v>
      </c>
      <c r="H47" t="s">
        <v>150</v>
      </c>
      <c r="I47" s="5">
        <v>1</v>
      </c>
      <c r="J47" s="6"/>
      <c r="K47" s="6">
        <f t="shared" si="4"/>
        <v>0</v>
      </c>
      <c r="L47" s="6"/>
      <c r="M47" s="6">
        <f t="shared" si="5"/>
        <v>0</v>
      </c>
      <c r="N47" s="6">
        <f t="shared" si="6"/>
        <v>0</v>
      </c>
      <c r="O47" s="8" t="str">
        <f t="shared" si="7"/>
        <v/>
      </c>
      <c r="P47" t="s">
        <v>158</v>
      </c>
      <c r="Q47" t="s">
        <v>221</v>
      </c>
    </row>
    <row r="48" spans="1:17" ht="24" customHeight="1">
      <c r="A48" t="s">
        <v>222</v>
      </c>
      <c r="B48" t="s">
        <v>223</v>
      </c>
      <c r="C48" t="s">
        <v>224</v>
      </c>
      <c r="D48" t="s">
        <v>225</v>
      </c>
      <c r="E48" t="s">
        <v>226</v>
      </c>
      <c r="F48" t="s">
        <v>224</v>
      </c>
      <c r="G48" t="s">
        <v>227</v>
      </c>
      <c r="H48" t="s">
        <v>56</v>
      </c>
      <c r="I48" s="5">
        <v>0</v>
      </c>
      <c r="J48" s="6"/>
      <c r="K48" s="6">
        <f t="shared" si="4"/>
        <v>0</v>
      </c>
      <c r="L48" s="6"/>
      <c r="M48" s="6">
        <f t="shared" si="5"/>
        <v>0</v>
      </c>
      <c r="N48" s="6">
        <f t="shared" si="6"/>
        <v>0</v>
      </c>
      <c r="O48" s="8" t="str">
        <f t="shared" si="7"/>
        <v/>
      </c>
      <c r="P48" t="s">
        <v>228</v>
      </c>
      <c r="Q48" t="s">
        <v>229</v>
      </c>
    </row>
    <row r="49" spans="1:17" ht="24" customHeight="1">
      <c r="A49" t="s">
        <v>230</v>
      </c>
      <c r="B49" t="s">
        <v>223</v>
      </c>
      <c r="C49" t="s">
        <v>224</v>
      </c>
      <c r="D49" t="s">
        <v>225</v>
      </c>
      <c r="E49" t="s">
        <v>231</v>
      </c>
      <c r="F49" t="s">
        <v>224</v>
      </c>
      <c r="G49" t="s">
        <v>227</v>
      </c>
      <c r="H49" t="s">
        <v>232</v>
      </c>
      <c r="I49" s="5">
        <v>0</v>
      </c>
      <c r="J49" s="6"/>
      <c r="K49" s="6">
        <f t="shared" si="4"/>
        <v>0</v>
      </c>
      <c r="L49" s="6"/>
      <c r="M49" s="6">
        <f t="shared" si="5"/>
        <v>0</v>
      </c>
      <c r="N49" s="6">
        <f t="shared" si="6"/>
        <v>0</v>
      </c>
      <c r="O49" s="8" t="str">
        <f t="shared" si="7"/>
        <v/>
      </c>
      <c r="P49" t="s">
        <v>228</v>
      </c>
      <c r="Q49" t="s">
        <v>233</v>
      </c>
    </row>
    <row r="50" spans="1:17" ht="24" customHeight="1">
      <c r="A50" t="s">
        <v>234</v>
      </c>
      <c r="B50" t="s">
        <v>223</v>
      </c>
      <c r="C50" t="s">
        <v>224</v>
      </c>
      <c r="D50" t="s">
        <v>225</v>
      </c>
      <c r="E50" t="s">
        <v>235</v>
      </c>
      <c r="F50" t="s">
        <v>224</v>
      </c>
      <c r="G50" t="s">
        <v>227</v>
      </c>
      <c r="H50" t="s">
        <v>236</v>
      </c>
      <c r="I50" s="5">
        <v>0</v>
      </c>
      <c r="J50" s="6"/>
      <c r="K50" s="6">
        <f t="shared" si="4"/>
        <v>0</v>
      </c>
      <c r="L50" s="6"/>
      <c r="M50" s="6">
        <f t="shared" si="5"/>
        <v>0</v>
      </c>
      <c r="N50" s="6">
        <f t="shared" si="6"/>
        <v>0</v>
      </c>
      <c r="O50" s="8" t="str">
        <f t="shared" si="7"/>
        <v/>
      </c>
      <c r="P50" t="s">
        <v>228</v>
      </c>
      <c r="Q50" t="s">
        <v>237</v>
      </c>
    </row>
    <row r="51" spans="1:17" ht="24" customHeight="1">
      <c r="A51" t="s">
        <v>238</v>
      </c>
      <c r="B51" t="s">
        <v>223</v>
      </c>
      <c r="C51" t="s">
        <v>224</v>
      </c>
      <c r="D51" t="s">
        <v>225</v>
      </c>
      <c r="E51" t="s">
        <v>239</v>
      </c>
      <c r="F51" t="s">
        <v>224</v>
      </c>
      <c r="G51" t="s">
        <v>227</v>
      </c>
      <c r="H51" t="s">
        <v>236</v>
      </c>
      <c r="I51" s="5">
        <v>0</v>
      </c>
      <c r="J51" s="6"/>
      <c r="K51" s="6">
        <f t="shared" si="4"/>
        <v>0</v>
      </c>
      <c r="L51" s="6"/>
      <c r="M51" s="6">
        <f t="shared" si="5"/>
        <v>0</v>
      </c>
      <c r="N51" s="6">
        <f t="shared" si="6"/>
        <v>0</v>
      </c>
      <c r="O51" s="8" t="str">
        <f t="shared" si="7"/>
        <v/>
      </c>
      <c r="P51" t="s">
        <v>228</v>
      </c>
      <c r="Q51" t="s">
        <v>237</v>
      </c>
    </row>
    <row r="52" spans="1:17" ht="24" customHeight="1">
      <c r="A52" t="s">
        <v>240</v>
      </c>
      <c r="B52" t="s">
        <v>223</v>
      </c>
      <c r="C52" t="s">
        <v>224</v>
      </c>
      <c r="D52" t="s">
        <v>225</v>
      </c>
      <c r="E52" t="s">
        <v>241</v>
      </c>
      <c r="F52" t="s">
        <v>224</v>
      </c>
      <c r="G52" t="s">
        <v>227</v>
      </c>
      <c r="H52" t="s">
        <v>236</v>
      </c>
      <c r="I52" s="5">
        <v>0</v>
      </c>
      <c r="J52" s="6"/>
      <c r="K52" s="6">
        <f t="shared" si="4"/>
        <v>0</v>
      </c>
      <c r="L52" s="6"/>
      <c r="M52" s="6">
        <f t="shared" si="5"/>
        <v>0</v>
      </c>
      <c r="N52" s="6">
        <f t="shared" si="6"/>
        <v>0</v>
      </c>
      <c r="O52" s="8" t="str">
        <f t="shared" si="7"/>
        <v/>
      </c>
      <c r="P52" t="s">
        <v>228</v>
      </c>
      <c r="Q52" t="s">
        <v>237</v>
      </c>
    </row>
    <row r="53" spans="1:17" ht="24" customHeight="1">
      <c r="A53" t="s">
        <v>242</v>
      </c>
      <c r="B53" t="s">
        <v>223</v>
      </c>
      <c r="C53" t="s">
        <v>224</v>
      </c>
      <c r="D53" t="s">
        <v>225</v>
      </c>
      <c r="E53" t="s">
        <v>243</v>
      </c>
      <c r="F53" t="s">
        <v>224</v>
      </c>
      <c r="G53" t="s">
        <v>227</v>
      </c>
      <c r="H53" t="s">
        <v>236</v>
      </c>
      <c r="I53" s="5">
        <v>0</v>
      </c>
      <c r="J53" s="6"/>
      <c r="K53" s="6">
        <f t="shared" si="4"/>
        <v>0</v>
      </c>
      <c r="L53" s="6"/>
      <c r="M53" s="6">
        <f t="shared" si="5"/>
        <v>0</v>
      </c>
      <c r="N53" s="6">
        <f t="shared" si="6"/>
        <v>0</v>
      </c>
      <c r="O53" s="8" t="str">
        <f t="shared" si="7"/>
        <v/>
      </c>
      <c r="P53" t="s">
        <v>228</v>
      </c>
      <c r="Q53" t="s">
        <v>237</v>
      </c>
    </row>
    <row r="54" spans="1:17" ht="24" customHeight="1">
      <c r="A54" t="s">
        <v>244</v>
      </c>
      <c r="B54" t="s">
        <v>223</v>
      </c>
      <c r="C54" t="s">
        <v>224</v>
      </c>
      <c r="D54" t="s">
        <v>225</v>
      </c>
      <c r="E54" t="s">
        <v>245</v>
      </c>
      <c r="F54" t="s">
        <v>224</v>
      </c>
      <c r="G54" t="s">
        <v>227</v>
      </c>
      <c r="H54" t="s">
        <v>236</v>
      </c>
      <c r="I54" s="5">
        <v>0</v>
      </c>
      <c r="J54" s="6"/>
      <c r="K54" s="6">
        <f t="shared" si="4"/>
        <v>0</v>
      </c>
      <c r="L54" s="6"/>
      <c r="M54" s="6">
        <f t="shared" si="5"/>
        <v>0</v>
      </c>
      <c r="N54" s="6">
        <f t="shared" si="6"/>
        <v>0</v>
      </c>
      <c r="O54" s="8" t="str">
        <f t="shared" si="7"/>
        <v/>
      </c>
      <c r="P54" t="s">
        <v>228</v>
      </c>
      <c r="Q54" t="s">
        <v>237</v>
      </c>
    </row>
    <row r="55" spans="1:17" ht="24" customHeight="1">
      <c r="A55" t="s">
        <v>246</v>
      </c>
      <c r="B55" t="s">
        <v>223</v>
      </c>
      <c r="C55" t="s">
        <v>224</v>
      </c>
      <c r="D55" t="s">
        <v>225</v>
      </c>
      <c r="E55" t="s">
        <v>247</v>
      </c>
      <c r="F55" t="s">
        <v>224</v>
      </c>
      <c r="G55" t="s">
        <v>227</v>
      </c>
      <c r="H55" t="s">
        <v>248</v>
      </c>
      <c r="I55" s="5">
        <v>0</v>
      </c>
      <c r="J55" s="6"/>
      <c r="K55" s="6">
        <f t="shared" si="4"/>
        <v>0</v>
      </c>
      <c r="L55" s="6"/>
      <c r="M55" s="6">
        <f t="shared" si="5"/>
        <v>0</v>
      </c>
      <c r="N55" s="6">
        <f t="shared" si="6"/>
        <v>0</v>
      </c>
      <c r="O55" s="8" t="str">
        <f t="shared" si="7"/>
        <v/>
      </c>
      <c r="P55" t="s">
        <v>228</v>
      </c>
      <c r="Q55" t="s">
        <v>249</v>
      </c>
    </row>
    <row r="56" spans="1:17" ht="24" customHeight="1">
      <c r="A56" t="s">
        <v>250</v>
      </c>
      <c r="B56" t="s">
        <v>223</v>
      </c>
      <c r="C56" t="s">
        <v>224</v>
      </c>
      <c r="D56" t="s">
        <v>225</v>
      </c>
      <c r="E56" t="s">
        <v>251</v>
      </c>
      <c r="F56" t="s">
        <v>224</v>
      </c>
      <c r="G56" t="s">
        <v>227</v>
      </c>
      <c r="H56" t="s">
        <v>252</v>
      </c>
      <c r="I56" s="5">
        <v>0</v>
      </c>
      <c r="J56" s="6"/>
      <c r="K56" s="6">
        <f t="shared" si="4"/>
        <v>0</v>
      </c>
      <c r="L56" s="6"/>
      <c r="M56" s="6">
        <f t="shared" si="5"/>
        <v>0</v>
      </c>
      <c r="N56" s="6">
        <f t="shared" si="6"/>
        <v>0</v>
      </c>
      <c r="O56" s="8" t="str">
        <f t="shared" si="7"/>
        <v/>
      </c>
      <c r="P56" t="s">
        <v>228</v>
      </c>
      <c r="Q56" t="s">
        <v>229</v>
      </c>
    </row>
    <row r="57" spans="1:17" ht="24" customHeight="1">
      <c r="A57" t="s">
        <v>253</v>
      </c>
      <c r="B57" t="s">
        <v>223</v>
      </c>
      <c r="C57" t="s">
        <v>224</v>
      </c>
      <c r="D57" t="s">
        <v>225</v>
      </c>
      <c r="E57" t="s">
        <v>254</v>
      </c>
      <c r="F57" t="s">
        <v>224</v>
      </c>
      <c r="G57" t="s">
        <v>227</v>
      </c>
      <c r="H57" t="s">
        <v>255</v>
      </c>
      <c r="I57" s="5">
        <v>0</v>
      </c>
      <c r="J57" s="6"/>
      <c r="K57" s="6">
        <f t="shared" si="4"/>
        <v>0</v>
      </c>
      <c r="L57" s="6"/>
      <c r="M57" s="6">
        <f t="shared" si="5"/>
        <v>0</v>
      </c>
      <c r="N57" s="6">
        <f t="shared" si="6"/>
        <v>0</v>
      </c>
      <c r="O57" s="8" t="str">
        <f t="shared" si="7"/>
        <v/>
      </c>
      <c r="P57" t="s">
        <v>228</v>
      </c>
      <c r="Q57" t="s">
        <v>256</v>
      </c>
    </row>
    <row r="58" spans="1:17">
      <c r="J58" s="6"/>
      <c r="K58" s="6"/>
      <c r="L58" s="6"/>
      <c r="M58" s="6"/>
      <c r="N58" s="6"/>
      <c r="O58" s="8"/>
    </row>
    <row r="59" spans="1:17" ht="30">
      <c r="I59" s="1" t="s">
        <v>257</v>
      </c>
      <c r="J59" s="7"/>
      <c r="K59" s="7">
        <f>SUM(K5:K57)</f>
        <v>0</v>
      </c>
      <c r="L59" s="7"/>
      <c r="M59" s="7">
        <f>SUM(M5:M57)</f>
        <v>0</v>
      </c>
      <c r="N59" s="7">
        <f>SUM(N5:N57)</f>
        <v>0</v>
      </c>
      <c r="O59" s="9" t="str">
        <f>IF(K59=0,"",N59/K59)</f>
        <v/>
      </c>
      <c r="P59" s="1"/>
      <c r="Q59" s="1"/>
    </row>
  </sheetData>
  <mergeCells count="2">
    <mergeCell ref="A1:Q1"/>
    <mergeCell ref="A2:Q2"/>
  </mergeCells>
  <conditionalFormatting sqref="N5:N57">
    <cfRule type="cellIs" dxfId="1" priority="1" operator="greaterThan">
      <formula>0</formula>
    </cfRule>
    <cfRule type="cellIs" dxfId="0" priority="2" operator="lessThan">
      <formula>0</formula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xr:uid="{00000000-0002-0000-0100-000000000000}">
          <x14:formula1>
            <xm:f>Listas!$A$2:$A$4</xm:f>
          </x14:formula1>
          <xm:sqref>P5:P57</xm:sqref>
        </x14:dataValidation>
        <x14:dataValidation type="list" xr:uid="{00000000-0002-0000-0100-000001000000}">
          <x14:formula1>
            <xm:f>Listas!$A$7:$A$13</xm:f>
          </x14:formula1>
          <xm:sqref>G5:G57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8"/>
  <sheetViews>
    <sheetView workbookViewId="0">
      <selection sqref="A1:H1"/>
    </sheetView>
  </sheetViews>
  <sheetFormatPr defaultRowHeight="14.25"/>
  <cols>
    <col min="1" max="1" width="48" customWidth="1"/>
    <col min="2" max="3" width="18" customWidth="1"/>
    <col min="4" max="4" width="16" customWidth="1"/>
    <col min="5" max="5" width="12" customWidth="1"/>
    <col min="6" max="6" width="48" customWidth="1"/>
  </cols>
  <sheetData>
    <row r="1" spans="1:17">
      <c r="A1" s="12" t="s">
        <v>258</v>
      </c>
      <c r="B1" s="13"/>
      <c r="C1" s="13"/>
      <c r="D1" s="13"/>
      <c r="E1" s="13"/>
      <c r="F1" s="13"/>
      <c r="G1" s="13"/>
      <c r="H1" s="13"/>
      <c r="I1" s="10"/>
      <c r="J1" s="10"/>
      <c r="K1" s="10"/>
      <c r="L1" s="10"/>
      <c r="M1" s="10"/>
      <c r="N1" s="10"/>
      <c r="O1" s="10"/>
      <c r="P1" s="10"/>
      <c r="Q1" s="10"/>
    </row>
    <row r="3" spans="1:17" ht="19.149999999999999" customHeight="1">
      <c r="A3" s="4" t="s">
        <v>259</v>
      </c>
      <c r="B3" s="4" t="s">
        <v>260</v>
      </c>
      <c r="C3" s="4" t="s">
        <v>261</v>
      </c>
      <c r="D3" s="4" t="s">
        <v>33</v>
      </c>
      <c r="E3" s="4" t="s">
        <v>34</v>
      </c>
      <c r="F3" s="4" t="s">
        <v>262</v>
      </c>
    </row>
    <row r="4" spans="1:17" ht="19.149999999999999" customHeight="1">
      <c r="A4" t="s">
        <v>263</v>
      </c>
      <c r="B4" s="6">
        <f>SUMIF('LPU Consolidada'!$C$5:$C$57,"Parte A",'LPU Consolidada'!$K$5:$K$57)</f>
        <v>0</v>
      </c>
      <c r="C4" s="6">
        <f>SUMIF('LPU Consolidada'!$C$5:$C$57,"Parte A",'LPU Consolidada'!$M$5:$M$57)</f>
        <v>0</v>
      </c>
      <c r="D4" s="6">
        <f>B4-C4</f>
        <v>0</v>
      </c>
      <c r="E4" s="8" t="str">
        <f>IF(B4=0,"",D4/B4)</f>
        <v/>
      </c>
      <c r="F4" t="s">
        <v>264</v>
      </c>
    </row>
    <row r="5" spans="1:17" ht="19.149999999999999" customHeight="1">
      <c r="A5" t="s">
        <v>265</v>
      </c>
      <c r="B5" s="6">
        <f>SUMIF('LPU Consolidada'!$C$5:$C$57,"Parte B",'LPU Consolidada'!$K$5:$K$57)</f>
        <v>0</v>
      </c>
      <c r="C5" s="6">
        <f>SUMIF('LPU Consolidada'!$C$5:$C$57,"Parte B",'LPU Consolidada'!$M$5:$M$57)</f>
        <v>0</v>
      </c>
      <c r="D5" s="6">
        <f>B5-C5</f>
        <v>0</v>
      </c>
      <c r="E5" s="8" t="str">
        <f>IF(B5=0,"",D5/B5)</f>
        <v/>
      </c>
      <c r="F5" t="s">
        <v>266</v>
      </c>
    </row>
    <row r="6" spans="1:17" ht="19.149999999999999" customHeight="1">
      <c r="A6" t="s">
        <v>267</v>
      </c>
      <c r="B6" s="6">
        <f>B4+B5</f>
        <v>0</v>
      </c>
      <c r="C6" s="6">
        <f>C4+C5</f>
        <v>0</v>
      </c>
      <c r="D6" s="6">
        <f>B6-C6</f>
        <v>0</v>
      </c>
      <c r="E6" s="8" t="str">
        <f>IF(B6=0,"",D6/B6)</f>
        <v/>
      </c>
      <c r="F6" t="s">
        <v>268</v>
      </c>
    </row>
    <row r="7" spans="1:17" ht="19.149999999999999" customHeight="1">
      <c r="A7" t="s">
        <v>269</v>
      </c>
      <c r="B7" s="6">
        <f>SUMIF('LPU Consolidada'!$C$5:$C$57,"Sob demanda",'LPU Consolidada'!$K$5:$K$57)</f>
        <v>0</v>
      </c>
      <c r="C7" s="6">
        <f>SUMIF('LPU Consolidada'!$C$5:$C$57,"Sob demanda",'LPU Consolidada'!$M$5:$M$57)</f>
        <v>0</v>
      </c>
      <c r="D7" s="6">
        <f>B7-C7</f>
        <v>0</v>
      </c>
      <c r="E7" s="8" t="str">
        <f>IF(B7=0,"",D7/B7)</f>
        <v/>
      </c>
      <c r="F7" t="s">
        <v>270</v>
      </c>
    </row>
    <row r="8" spans="1:17" ht="19.149999999999999" customHeight="1">
      <c r="A8" t="s">
        <v>271</v>
      </c>
      <c r="B8" s="6">
        <f>B6+B7</f>
        <v>0</v>
      </c>
      <c r="C8" s="6">
        <f>C6+C7</f>
        <v>0</v>
      </c>
      <c r="D8" s="6">
        <f>B8-C8</f>
        <v>0</v>
      </c>
      <c r="E8" s="8" t="str">
        <f>IF(B8=0,"",D8/B8)</f>
        <v/>
      </c>
      <c r="F8" t="s">
        <v>272</v>
      </c>
    </row>
    <row r="9" spans="1:17" ht="19.149999999999999" customHeight="1"/>
    <row r="10" spans="1:17" ht="19.149999999999999" customHeight="1"/>
    <row r="11" spans="1:17" ht="19.149999999999999" customHeight="1">
      <c r="A11" s="4" t="s">
        <v>273</v>
      </c>
      <c r="B11" s="4" t="s">
        <v>260</v>
      </c>
      <c r="C11" s="4" t="s">
        <v>261</v>
      </c>
      <c r="D11" s="4" t="s">
        <v>33</v>
      </c>
      <c r="E11" s="4" t="s">
        <v>34</v>
      </c>
      <c r="F11" s="4" t="s">
        <v>262</v>
      </c>
    </row>
    <row r="12" spans="1:17" ht="19.149999999999999" customHeight="1">
      <c r="A12" t="s">
        <v>43</v>
      </c>
      <c r="B12" s="6">
        <f>SUMIF('LPU Consolidada'!$G$5:$G$57,A12,'LPU Consolidada'!$K$5:$K$57)</f>
        <v>0</v>
      </c>
      <c r="C12" s="6">
        <f>SUMIF('LPU Consolidada'!$G$5:$G$57,A12,'LPU Consolidada'!$M$5:$M$57)</f>
        <v>0</v>
      </c>
      <c r="D12" s="6">
        <f t="shared" ref="D12:D18" si="0">B12-C12</f>
        <v>0</v>
      </c>
      <c r="E12" s="8" t="str">
        <f t="shared" ref="E12:E18" si="1">IF(B12=0,"",D12/B12)</f>
        <v/>
      </c>
      <c r="F12" t="s">
        <v>274</v>
      </c>
    </row>
    <row r="13" spans="1:17" ht="19.149999999999999" customHeight="1">
      <c r="A13" t="s">
        <v>63</v>
      </c>
      <c r="B13" s="6">
        <f>SUMIF('LPU Consolidada'!$G$5:$G$57,A13,'LPU Consolidada'!$K$5:$K$57)</f>
        <v>0</v>
      </c>
      <c r="C13" s="6">
        <f>SUMIF('LPU Consolidada'!$G$5:$G$57,A13,'LPU Consolidada'!$M$5:$M$57)</f>
        <v>0</v>
      </c>
      <c r="D13" s="6">
        <f t="shared" si="0"/>
        <v>0</v>
      </c>
      <c r="E13" s="8" t="str">
        <f t="shared" si="1"/>
        <v/>
      </c>
      <c r="F13" t="s">
        <v>274</v>
      </c>
    </row>
    <row r="14" spans="1:17" ht="19.149999999999999" customHeight="1">
      <c r="A14" t="s">
        <v>76</v>
      </c>
      <c r="B14" s="6">
        <f>SUMIF('LPU Consolidada'!$G$5:$G$57,A14,'LPU Consolidada'!$K$5:$K$57)</f>
        <v>0</v>
      </c>
      <c r="C14" s="6">
        <f>SUMIF('LPU Consolidada'!$G$5:$G$57,A14,'LPU Consolidada'!$M$5:$M$57)</f>
        <v>0</v>
      </c>
      <c r="D14" s="6">
        <f t="shared" si="0"/>
        <v>0</v>
      </c>
      <c r="E14" s="8" t="str">
        <f t="shared" si="1"/>
        <v/>
      </c>
      <c r="F14" t="s">
        <v>274</v>
      </c>
    </row>
    <row r="15" spans="1:17" ht="19.149999999999999" customHeight="1">
      <c r="A15" t="s">
        <v>100</v>
      </c>
      <c r="B15" s="6">
        <f>SUMIF('LPU Consolidada'!$G$5:$G$57,A15,'LPU Consolidada'!$K$5:$K$57)</f>
        <v>0</v>
      </c>
      <c r="C15" s="6">
        <f>SUMIF('LPU Consolidada'!$G$5:$G$57,A15,'LPU Consolidada'!$M$5:$M$57)</f>
        <v>0</v>
      </c>
      <c r="D15" s="6">
        <f t="shared" si="0"/>
        <v>0</v>
      </c>
      <c r="E15" s="8" t="str">
        <f t="shared" si="1"/>
        <v/>
      </c>
      <c r="F15" t="s">
        <v>274</v>
      </c>
    </row>
    <row r="16" spans="1:17" ht="19.149999999999999" customHeight="1">
      <c r="A16" t="s">
        <v>133</v>
      </c>
      <c r="B16" s="6">
        <f>SUMIF('LPU Consolidada'!$G$5:$G$57,A16,'LPU Consolidada'!$K$5:$K$57)</f>
        <v>0</v>
      </c>
      <c r="C16" s="6">
        <f>SUMIF('LPU Consolidada'!$G$5:$G$57,A16,'LPU Consolidada'!$M$5:$M$57)</f>
        <v>0</v>
      </c>
      <c r="D16" s="6">
        <f t="shared" si="0"/>
        <v>0</v>
      </c>
      <c r="E16" s="8" t="str">
        <f t="shared" si="1"/>
        <v/>
      </c>
      <c r="F16" t="s">
        <v>274</v>
      </c>
    </row>
    <row r="17" spans="1:6" ht="19.149999999999999" customHeight="1">
      <c r="A17" t="s">
        <v>157</v>
      </c>
      <c r="B17" s="6">
        <f>SUMIF('LPU Consolidada'!$G$5:$G$57,A17,'LPU Consolidada'!$K$5:$K$57)</f>
        <v>0</v>
      </c>
      <c r="C17" s="6">
        <f>SUMIF('LPU Consolidada'!$G$5:$G$57,A17,'LPU Consolidada'!$M$5:$M$57)</f>
        <v>0</v>
      </c>
      <c r="D17" s="6">
        <f t="shared" si="0"/>
        <v>0</v>
      </c>
      <c r="E17" s="8" t="str">
        <f t="shared" si="1"/>
        <v/>
      </c>
      <c r="F17" t="s">
        <v>275</v>
      </c>
    </row>
    <row r="18" spans="1:6" ht="19.149999999999999" customHeight="1">
      <c r="A18" t="s">
        <v>227</v>
      </c>
      <c r="B18" s="6">
        <f>SUMIF('LPU Consolidada'!$G$5:$G$57,A18,'LPU Consolidada'!$K$5:$K$57)</f>
        <v>0</v>
      </c>
      <c r="C18" s="6">
        <f>SUMIF('LPU Consolidada'!$G$5:$G$57,A18,'LPU Consolidada'!$M$5:$M$57)</f>
        <v>0</v>
      </c>
      <c r="D18" s="6">
        <f t="shared" si="0"/>
        <v>0</v>
      </c>
      <c r="E18" s="8" t="str">
        <f t="shared" si="1"/>
        <v/>
      </c>
      <c r="F18" t="s">
        <v>276</v>
      </c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3"/>
  <sheetViews>
    <sheetView workbookViewId="0">
      <selection sqref="A1:G1"/>
    </sheetView>
  </sheetViews>
  <sheetFormatPr defaultRowHeight="14.25"/>
  <cols>
    <col min="1" max="1" width="5.75" customWidth="1"/>
    <col min="2" max="2" width="14.25" customWidth="1"/>
    <col min="3" max="3" width="31.625" customWidth="1"/>
    <col min="4" max="4" width="98.5" customWidth="1"/>
    <col min="5" max="5" width="10.125" customWidth="1"/>
    <col min="6" max="6" width="38.875" customWidth="1"/>
    <col min="7" max="7" width="13" customWidth="1"/>
  </cols>
  <sheetData>
    <row r="1" spans="1:17" ht="24.75" customHeight="1">
      <c r="A1" s="12" t="s">
        <v>277</v>
      </c>
      <c r="B1" s="13"/>
      <c r="C1" s="13"/>
      <c r="D1" s="13"/>
      <c r="E1" s="13"/>
      <c r="F1" s="13"/>
      <c r="G1" s="13"/>
      <c r="H1" s="10"/>
      <c r="I1" s="10"/>
      <c r="J1" s="10"/>
      <c r="K1" s="10"/>
      <c r="L1" s="10"/>
      <c r="M1" s="10"/>
      <c r="N1" s="10"/>
      <c r="O1" s="10"/>
      <c r="P1" s="10"/>
      <c r="Q1" s="10"/>
    </row>
    <row r="3" spans="1:17" ht="30" customHeight="1">
      <c r="A3" s="4" t="s">
        <v>278</v>
      </c>
      <c r="B3" s="4" t="s">
        <v>22</v>
      </c>
      <c r="C3" s="4" t="s">
        <v>279</v>
      </c>
      <c r="D3" s="4" t="s">
        <v>280</v>
      </c>
      <c r="E3" s="4" t="s">
        <v>281</v>
      </c>
      <c r="F3" s="4" t="s">
        <v>26</v>
      </c>
      <c r="G3" s="4" t="s">
        <v>282</v>
      </c>
    </row>
    <row r="4" spans="1:17" s="10" customFormat="1" ht="34.5" customHeight="1">
      <c r="A4" s="10" t="s">
        <v>283</v>
      </c>
      <c r="B4" s="10" t="s">
        <v>39</v>
      </c>
      <c r="C4" s="10" t="s">
        <v>284</v>
      </c>
      <c r="D4" s="10" t="s">
        <v>285</v>
      </c>
      <c r="E4" s="10" t="s">
        <v>286</v>
      </c>
      <c r="F4" s="10" t="s">
        <v>43</v>
      </c>
      <c r="G4" s="17">
        <v>0.1</v>
      </c>
    </row>
    <row r="5" spans="1:17" s="10" customFormat="1" ht="34.5" customHeight="1">
      <c r="A5" s="10" t="s">
        <v>287</v>
      </c>
      <c r="B5" s="10" t="s">
        <v>39</v>
      </c>
      <c r="C5" s="10" t="s">
        <v>288</v>
      </c>
      <c r="D5" s="10" t="s">
        <v>289</v>
      </c>
      <c r="E5" s="10" t="s">
        <v>290</v>
      </c>
      <c r="F5" s="10" t="s">
        <v>63</v>
      </c>
      <c r="G5" s="17">
        <v>0.15</v>
      </c>
    </row>
    <row r="6" spans="1:17" s="10" customFormat="1" ht="34.5" customHeight="1">
      <c r="A6" s="10" t="s">
        <v>291</v>
      </c>
      <c r="B6" s="10" t="s">
        <v>39</v>
      </c>
      <c r="C6" s="10" t="s">
        <v>292</v>
      </c>
      <c r="D6" s="10" t="s">
        <v>293</v>
      </c>
      <c r="E6" s="10" t="s">
        <v>294</v>
      </c>
      <c r="F6" s="10" t="s">
        <v>76</v>
      </c>
      <c r="G6" s="17">
        <v>0.3</v>
      </c>
    </row>
    <row r="7" spans="1:17" s="10" customFormat="1" ht="34.5" customHeight="1">
      <c r="A7" s="10" t="s">
        <v>295</v>
      </c>
      <c r="B7" s="10" t="s">
        <v>39</v>
      </c>
      <c r="C7" s="10" t="s">
        <v>296</v>
      </c>
      <c r="D7" s="10" t="s">
        <v>297</v>
      </c>
      <c r="E7" s="10" t="s">
        <v>298</v>
      </c>
      <c r="F7" s="10" t="s">
        <v>100</v>
      </c>
      <c r="G7" s="17">
        <v>0.2</v>
      </c>
    </row>
    <row r="8" spans="1:17" s="10" customFormat="1" ht="34.5" customHeight="1">
      <c r="A8" s="10" t="s">
        <v>299</v>
      </c>
      <c r="B8" s="10" t="s">
        <v>39</v>
      </c>
      <c r="C8" s="10" t="s">
        <v>130</v>
      </c>
      <c r="D8" s="10" t="s">
        <v>300</v>
      </c>
      <c r="E8" s="10" t="s">
        <v>301</v>
      </c>
      <c r="F8" s="10" t="s">
        <v>133</v>
      </c>
      <c r="G8" s="17">
        <v>0.25</v>
      </c>
    </row>
    <row r="9" spans="1:17" s="10" customFormat="1" ht="34.5" customHeight="1">
      <c r="A9" s="10" t="s">
        <v>302</v>
      </c>
      <c r="B9" s="10" t="s">
        <v>39</v>
      </c>
      <c r="C9" s="10" t="s">
        <v>147</v>
      </c>
      <c r="D9" s="10" t="s">
        <v>303</v>
      </c>
      <c r="E9" s="10" t="s">
        <v>301</v>
      </c>
      <c r="F9" s="10" t="s">
        <v>133</v>
      </c>
      <c r="G9" s="17">
        <v>0</v>
      </c>
    </row>
    <row r="10" spans="1:17" s="10" customFormat="1" ht="34.5" customHeight="1">
      <c r="A10" s="10" t="s">
        <v>153</v>
      </c>
      <c r="B10" s="10" t="s">
        <v>304</v>
      </c>
      <c r="C10" s="10" t="s">
        <v>305</v>
      </c>
      <c r="D10" s="10" t="s">
        <v>306</v>
      </c>
      <c r="E10" s="10" t="s">
        <v>286</v>
      </c>
      <c r="F10" s="10" t="s">
        <v>157</v>
      </c>
      <c r="G10" s="17"/>
    </row>
    <row r="11" spans="1:17" s="10" customFormat="1" ht="34.5" customHeight="1">
      <c r="A11" s="10" t="s">
        <v>164</v>
      </c>
      <c r="B11" s="10" t="s">
        <v>304</v>
      </c>
      <c r="C11" s="10" t="s">
        <v>307</v>
      </c>
      <c r="D11" s="10" t="s">
        <v>308</v>
      </c>
      <c r="E11" s="10" t="s">
        <v>309</v>
      </c>
      <c r="F11" s="10" t="s">
        <v>157</v>
      </c>
      <c r="G11" s="17"/>
    </row>
    <row r="12" spans="1:17" s="10" customFormat="1" ht="34.5" customHeight="1">
      <c r="A12" s="10" t="s">
        <v>176</v>
      </c>
      <c r="B12" s="10" t="s">
        <v>304</v>
      </c>
      <c r="C12" s="10" t="s">
        <v>310</v>
      </c>
      <c r="D12" s="10" t="s">
        <v>311</v>
      </c>
      <c r="E12" s="10" t="s">
        <v>312</v>
      </c>
      <c r="F12" s="10" t="s">
        <v>157</v>
      </c>
      <c r="G12" s="17"/>
    </row>
    <row r="13" spans="1:17" s="10" customFormat="1" ht="34.5" customHeight="1">
      <c r="A13" s="10" t="s">
        <v>218</v>
      </c>
      <c r="B13" s="10" t="s">
        <v>304</v>
      </c>
      <c r="C13" s="10" t="s">
        <v>313</v>
      </c>
      <c r="D13" s="10" t="s">
        <v>314</v>
      </c>
      <c r="E13" s="10" t="s">
        <v>301</v>
      </c>
      <c r="F13" s="10" t="s">
        <v>157</v>
      </c>
      <c r="G13" s="17"/>
    </row>
  </sheetData>
  <mergeCells count="1">
    <mergeCell ref="A1:G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3"/>
  <sheetViews>
    <sheetView workbookViewId="0"/>
  </sheetViews>
  <sheetFormatPr defaultRowHeight="14.25"/>
  <cols>
    <col min="1" max="1" width="60" customWidth="1"/>
  </cols>
  <sheetData>
    <row r="1" spans="1:17" ht="15">
      <c r="A1" s="11" t="s">
        <v>35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7">
      <c r="A2" t="s">
        <v>45</v>
      </c>
    </row>
    <row r="3" spans="1:17">
      <c r="A3" t="s">
        <v>158</v>
      </c>
    </row>
    <row r="4" spans="1:17">
      <c r="A4" t="s">
        <v>228</v>
      </c>
    </row>
    <row r="6" spans="1:17" ht="15">
      <c r="A6" s="4" t="s">
        <v>315</v>
      </c>
    </row>
    <row r="7" spans="1:17">
      <c r="A7" t="s">
        <v>43</v>
      </c>
    </row>
    <row r="8" spans="1:17">
      <c r="A8" t="s">
        <v>63</v>
      </c>
    </row>
    <row r="9" spans="1:17">
      <c r="A9" t="s">
        <v>76</v>
      </c>
    </row>
    <row r="10" spans="1:17">
      <c r="A10" t="s">
        <v>100</v>
      </c>
    </row>
    <row r="11" spans="1:17">
      <c r="A11" t="s">
        <v>133</v>
      </c>
    </row>
    <row r="12" spans="1:17">
      <c r="A12" t="s">
        <v>157</v>
      </c>
    </row>
    <row r="13" spans="1:17">
      <c r="A13" t="s">
        <v>227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7" ma:contentTypeDescription="Crie um novo documento." ma:contentTypeScope="" ma:versionID="4591d71cd50979d00a0872e1fef4e941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e1d2a281009ff4e0b129ca5561d466ad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B4F2CD-5950-449D-8585-7031FF97339C}">
  <ds:schemaRefs>
    <ds:schemaRef ds:uri="http://schemas.microsoft.com/office/2006/metadata/properties"/>
    <ds:schemaRef ds:uri="http://schemas.microsoft.com/office/infopath/2007/PartnerControls"/>
    <ds:schemaRef ds:uri="6e327351-fa16-4fcc-9e6c-49b93540d57c"/>
    <ds:schemaRef ds:uri="fca69ca8-b64e-4f46-a5a5-c7ece8ded8a3"/>
  </ds:schemaRefs>
</ds:datastoreItem>
</file>

<file path=customXml/itemProps2.xml><?xml version="1.0" encoding="utf-8"?>
<ds:datastoreItem xmlns:ds="http://schemas.openxmlformats.org/officeDocument/2006/customXml" ds:itemID="{3035D348-558B-41BE-B8AC-9C2A8C837C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987E25-15A9-4558-BC63-493D40BD2A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Instruções</vt:lpstr>
      <vt:lpstr>LPU Consolidada</vt:lpstr>
      <vt:lpstr>Resumo Comercial</vt:lpstr>
      <vt:lpstr>Marcos e Entregáveis</vt:lpstr>
      <vt:lpstr>Listas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Flavio Collares Machado</dc:creator>
  <cp:lastModifiedBy>Diogo Fente Perez de Oliveira</cp:lastModifiedBy>
  <dcterms:created xsi:type="dcterms:W3CDTF">2026-08-18T14:43:18Z</dcterms:created>
  <dcterms:modified xsi:type="dcterms:W3CDTF">2026-08-24T18:21:36Z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2026-08-18T14:43:11Z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a93f9d8c-abf5-4d3f-bdb5-b65e0dc59f13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  <property fmtid="{D5CDD505-2E9C-101B-9397-08002B2CF9AE}" pid="10" name="ContentTypeId">
    <vt:lpwstr>0x0101005F834D04E70687408F7D74C7AB749DE1</vt:lpwstr>
  </property>
  <property fmtid="{D5CDD505-2E9C-101B-9397-08002B2CF9AE}" pid="11" name="MediaServiceImageTags">
    <vt:lpwstr/>
  </property>
</Properties>
</file>